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wovallevillami\surfdrive\WFOV\GEOLAB\CentriPlug\Repository Files\Upload\GEOLAB_CENTRIPLUG\"/>
    </mc:Choice>
  </mc:AlternateContent>
  <xr:revisionPtr revIDLastSave="0" documentId="8_{239534B2-0DED-491A-A9E3-733303D021C4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Consolidation" sheetId="1" r:id="rId1"/>
    <sheet name="Boundaries" sheetId="2" r:id="rId2"/>
    <sheet name="Model I" sheetId="3" r:id="rId3"/>
    <sheet name="Model_II" sheetId="4" r:id="rId4"/>
    <sheet name="time vs. def" sheetId="6" r:id="rId5"/>
    <sheet name="load vs. def" sheetId="10" r:id="rId6"/>
  </sheets>
  <definedNames>
    <definedName name="_xlnm.Print_Area" localSheetId="0">Consolidation!$A$1:$Q$121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" i="2" l="1"/>
  <c r="E8" i="2"/>
  <c r="D3" i="3"/>
  <c r="D6" i="4"/>
  <c r="D7" i="4"/>
  <c r="D8" i="4"/>
  <c r="D9" i="4"/>
  <c r="D10" i="4" s="1"/>
  <c r="D11" i="4" s="1"/>
  <c r="D12" i="4" s="1"/>
  <c r="D5" i="4"/>
  <c r="D4" i="4"/>
  <c r="D3" i="4"/>
  <c r="B12" i="4"/>
  <c r="B11" i="4"/>
  <c r="B10" i="4"/>
  <c r="A12" i="4"/>
  <c r="A11" i="4"/>
  <c r="A10" i="4"/>
  <c r="B9" i="4"/>
  <c r="B8" i="4"/>
  <c r="A9" i="4"/>
  <c r="A8" i="4"/>
  <c r="B7" i="4"/>
  <c r="A7" i="4"/>
  <c r="B6" i="4"/>
  <c r="A6" i="4"/>
  <c r="B5" i="4"/>
  <c r="A5" i="4"/>
  <c r="B4" i="4"/>
  <c r="A4" i="4"/>
  <c r="B3" i="4"/>
  <c r="A3" i="4"/>
  <c r="B2" i="4"/>
  <c r="D4" i="3"/>
  <c r="D5" i="3" s="1"/>
  <c r="D6" i="3" s="1"/>
  <c r="D7" i="3" s="1"/>
  <c r="D8" i="3" s="1"/>
  <c r="F88" i="1"/>
  <c r="F9" i="4" s="1"/>
  <c r="A2" i="4"/>
  <c r="B8" i="3"/>
  <c r="B7" i="3"/>
  <c r="A7" i="3"/>
  <c r="B6" i="3"/>
  <c r="B5" i="3"/>
  <c r="B4" i="3"/>
  <c r="B3" i="3"/>
  <c r="B2" i="3"/>
  <c r="A8" i="3"/>
  <c r="A6" i="3"/>
  <c r="A5" i="3"/>
  <c r="A4" i="3"/>
  <c r="A3" i="3"/>
  <c r="A2" i="3"/>
  <c r="F117" i="1" l="1"/>
  <c r="F12" i="4" s="1"/>
  <c r="F106" i="1"/>
  <c r="F11" i="4" s="1"/>
  <c r="F108" i="1"/>
  <c r="F97" i="1"/>
  <c r="F10" i="4" s="1"/>
  <c r="F79" i="1"/>
  <c r="F8" i="4" s="1"/>
  <c r="F70" i="1"/>
  <c r="F7" i="4" s="1"/>
  <c r="F61" i="1"/>
  <c r="F6" i="4" s="1"/>
  <c r="F52" i="1"/>
  <c r="F5" i="4" s="1"/>
  <c r="F43" i="1"/>
  <c r="F4" i="4" s="1"/>
  <c r="F34" i="1"/>
  <c r="F3" i="4" s="1"/>
  <c r="F36" i="1"/>
  <c r="F99" i="1"/>
  <c r="J81" i="1"/>
  <c r="F90" i="1"/>
  <c r="J72" i="1"/>
  <c r="F81" i="1"/>
  <c r="B72" i="1"/>
  <c r="J63" i="1"/>
  <c r="F72" i="1"/>
  <c r="B63" i="1"/>
  <c r="J54" i="1"/>
  <c r="F63" i="1"/>
  <c r="B54" i="1"/>
  <c r="J45" i="1"/>
  <c r="F54" i="1"/>
  <c r="B45" i="1"/>
  <c r="J36" i="1"/>
  <c r="F45" i="1"/>
  <c r="B36" i="1"/>
  <c r="D8" i="2"/>
  <c r="H7" i="2"/>
  <c r="G7" i="2"/>
  <c r="F7" i="2"/>
  <c r="C7" i="2"/>
  <c r="D7" i="2"/>
  <c r="B7" i="2"/>
  <c r="H5" i="2"/>
  <c r="H8" i="2" s="1"/>
  <c r="G5" i="2"/>
  <c r="G8" i="2" s="1"/>
  <c r="F5" i="2"/>
  <c r="F8" i="2" s="1"/>
  <c r="C5" i="2"/>
  <c r="C8" i="2" s="1"/>
  <c r="D5" i="2"/>
  <c r="B5" i="2"/>
  <c r="B8" i="2" s="1"/>
  <c r="F120" i="1"/>
  <c r="B120" i="1"/>
  <c r="N16" i="1"/>
  <c r="J16" i="1"/>
  <c r="F16" i="1"/>
  <c r="B16" i="1"/>
  <c r="J79" i="1"/>
  <c r="J83" i="1" s="1"/>
  <c r="J70" i="1"/>
  <c r="J74" i="1" s="1"/>
  <c r="B70" i="1"/>
  <c r="F7" i="3" s="1"/>
  <c r="J61" i="1"/>
  <c r="J65" i="1" s="1"/>
  <c r="B61" i="1"/>
  <c r="F6" i="3" s="1"/>
  <c r="J52" i="1"/>
  <c r="J56" i="1" s="1"/>
  <c r="B52" i="1"/>
  <c r="F5" i="3" s="1"/>
  <c r="J43" i="1"/>
  <c r="J47" i="1" s="1"/>
  <c r="B43" i="1"/>
  <c r="F4" i="3" s="1"/>
  <c r="B34" i="1"/>
  <c r="F3" i="3" s="1"/>
  <c r="F11" i="1"/>
  <c r="B11" i="1"/>
  <c r="F5" i="1"/>
  <c r="F55" i="1" s="1"/>
  <c r="E5" i="4" s="1"/>
  <c r="J5" i="1"/>
  <c r="N5" i="1"/>
  <c r="B5" i="1"/>
  <c r="J28" i="1" l="1"/>
  <c r="F28" i="1"/>
  <c r="E2" i="4" s="1"/>
  <c r="B28" i="1"/>
  <c r="E2" i="3" s="1"/>
  <c r="F8" i="1"/>
  <c r="E12" i="4" s="1"/>
  <c r="B8" i="1"/>
  <c r="E8" i="3" s="1"/>
  <c r="G3" i="3"/>
  <c r="J46" i="1"/>
  <c r="F38" i="1"/>
  <c r="F37" i="1"/>
  <c r="E3" i="4" s="1"/>
  <c r="F100" i="1"/>
  <c r="E10" i="4" s="1"/>
  <c r="F64" i="1"/>
  <c r="E6" i="4" s="1"/>
  <c r="J55" i="1"/>
  <c r="B46" i="1"/>
  <c r="E4" i="3" s="1"/>
  <c r="J64" i="1"/>
  <c r="B73" i="1"/>
  <c r="E7" i="3" s="1"/>
  <c r="F82" i="1"/>
  <c r="E8" i="4" s="1"/>
  <c r="B55" i="1"/>
  <c r="E5" i="3" s="1"/>
  <c r="J73" i="1"/>
  <c r="B29" i="1"/>
  <c r="F91" i="1"/>
  <c r="E9" i="4" s="1"/>
  <c r="J37" i="1"/>
  <c r="J82" i="1"/>
  <c r="F109" i="1"/>
  <c r="E11" i="4" s="1"/>
  <c r="B56" i="1"/>
  <c r="F56" i="1"/>
  <c r="B64" i="1"/>
  <c r="E6" i="3" s="1"/>
  <c r="F73" i="1"/>
  <c r="E7" i="4" s="1"/>
  <c r="C5" i="1"/>
  <c r="B65" i="1"/>
  <c r="F74" i="1"/>
  <c r="F65" i="1"/>
  <c r="B37" i="1"/>
  <c r="E3" i="3" s="1"/>
  <c r="B74" i="1"/>
  <c r="F83" i="1"/>
  <c r="F92" i="1"/>
  <c r="B47" i="1"/>
  <c r="F46" i="1"/>
  <c r="E4" i="4" s="1"/>
  <c r="B38" i="1"/>
  <c r="F47" i="1"/>
  <c r="F101" i="1"/>
  <c r="F110" i="1"/>
  <c r="F118" i="1"/>
  <c r="B117" i="1"/>
  <c r="F8" i="3" s="1"/>
  <c r="G8" i="3" s="1"/>
  <c r="J34" i="1"/>
  <c r="J38" i="1" s="1"/>
  <c r="F18" i="1"/>
  <c r="F11" i="2" s="1"/>
  <c r="J18" i="1"/>
  <c r="B25" i="1"/>
  <c r="F2" i="3" s="1"/>
  <c r="G4" i="3" s="1"/>
  <c r="J25" i="1"/>
  <c r="F25" i="1"/>
  <c r="N18" i="1"/>
  <c r="B18" i="1"/>
  <c r="B11" i="2" s="1"/>
  <c r="H2" i="4" s="1"/>
  <c r="I2" i="4" s="1"/>
  <c r="G7" i="3" l="1"/>
  <c r="G6" i="3"/>
  <c r="G5" i="3"/>
  <c r="F26" i="1"/>
  <c r="F2" i="4"/>
  <c r="H2" i="3"/>
  <c r="I2" i="3" s="1"/>
  <c r="H3" i="3"/>
  <c r="J26" i="1"/>
  <c r="J29" i="1"/>
  <c r="B26" i="1"/>
  <c r="F29" i="1"/>
  <c r="B118" i="1"/>
  <c r="G9" i="4" l="1"/>
  <c r="H9" i="4" s="1"/>
  <c r="G8" i="4"/>
  <c r="H8" i="4" s="1"/>
  <c r="G10" i="4"/>
  <c r="H10" i="4" s="1"/>
  <c r="G11" i="4"/>
  <c r="H11" i="4" s="1"/>
  <c r="G3" i="4"/>
  <c r="H3" i="4" s="1"/>
  <c r="G7" i="4"/>
  <c r="H7" i="4" s="1"/>
  <c r="G4" i="4"/>
  <c r="H4" i="4" s="1"/>
  <c r="G12" i="4"/>
  <c r="H12" i="4" s="1"/>
  <c r="G5" i="4"/>
  <c r="H5" i="4" s="1"/>
  <c r="G6" i="4"/>
  <c r="H6" i="4" s="1"/>
  <c r="I3" i="3"/>
  <c r="J3" i="3"/>
  <c r="H6" i="3"/>
  <c r="H7" i="3"/>
  <c r="H4" i="3"/>
  <c r="H8" i="3"/>
  <c r="H5" i="3"/>
  <c r="J12" i="4" l="1"/>
  <c r="I12" i="4"/>
  <c r="J6" i="4"/>
  <c r="I6" i="4"/>
  <c r="I7" i="4"/>
  <c r="J7" i="4"/>
  <c r="J5" i="4"/>
  <c r="I5" i="4"/>
  <c r="J4" i="4"/>
  <c r="I4" i="4"/>
  <c r="I3" i="4"/>
  <c r="J3" i="4"/>
  <c r="J11" i="4"/>
  <c r="I11" i="4"/>
  <c r="J10" i="4"/>
  <c r="I10" i="4"/>
  <c r="I8" i="4"/>
  <c r="J8" i="4"/>
  <c r="J9" i="4"/>
  <c r="I9" i="4"/>
  <c r="J8" i="3"/>
  <c r="I8" i="3"/>
  <c r="I4" i="3"/>
  <c r="J4" i="3"/>
  <c r="K4" i="3" s="1"/>
  <c r="L4" i="3" s="1"/>
  <c r="I7" i="3"/>
  <c r="J7" i="3"/>
  <c r="K3" i="3"/>
  <c r="I5" i="3"/>
  <c r="J5" i="3"/>
  <c r="I6" i="3"/>
  <c r="J6" i="3"/>
  <c r="L3" i="3"/>
  <c r="K10" i="4" l="1"/>
  <c r="K5" i="4"/>
  <c r="L5" i="4" s="1"/>
  <c r="K8" i="4"/>
  <c r="L8" i="4" s="1"/>
  <c r="K6" i="4"/>
  <c r="L6" i="4" s="1"/>
  <c r="K3" i="4"/>
  <c r="L3" i="4" s="1"/>
  <c r="K4" i="4"/>
  <c r="L4" i="4" s="1"/>
  <c r="K9" i="4"/>
  <c r="L9" i="4" s="1"/>
  <c r="K11" i="4"/>
  <c r="K12" i="4"/>
  <c r="L12" i="4" s="1"/>
  <c r="L10" i="4"/>
  <c r="K7" i="4"/>
  <c r="L7" i="4" s="1"/>
  <c r="L11" i="4"/>
  <c r="K8" i="3"/>
  <c r="K6" i="3"/>
  <c r="L6" i="3" s="1"/>
  <c r="K5" i="3"/>
  <c r="L5" i="3" s="1"/>
  <c r="K7" i="3"/>
  <c r="L7" i="3" s="1"/>
  <c r="L8" i="3"/>
</calcChain>
</file>

<file path=xl/sharedStrings.xml><?xml version="1.0" encoding="utf-8"?>
<sst xmlns="http://schemas.openxmlformats.org/spreadsheetml/2006/main" count="175" uniqueCount="66">
  <si>
    <t>Time</t>
  </si>
  <si>
    <t>Date</t>
  </si>
  <si>
    <t>21.02.2023</t>
  </si>
  <si>
    <t>22.02.2023</t>
  </si>
  <si>
    <t>23.02.2023</t>
  </si>
  <si>
    <t>24.02.2023</t>
  </si>
  <si>
    <t>27.02.2023</t>
  </si>
  <si>
    <t>14.02.2023</t>
  </si>
  <si>
    <t>16.02.2023</t>
  </si>
  <si>
    <t>28.02.2023</t>
  </si>
  <si>
    <t>01.03.2023</t>
  </si>
  <si>
    <t>02.03.2023</t>
  </si>
  <si>
    <t>03.03.2023</t>
  </si>
  <si>
    <t>Model I</t>
  </si>
  <si>
    <t>Model II</t>
  </si>
  <si>
    <t>Model III</t>
  </si>
  <si>
    <t>Model IV</t>
  </si>
  <si>
    <t>Initial water content [%]</t>
  </si>
  <si>
    <t>Drainage plate thickness [mm]</t>
  </si>
  <si>
    <t>Drainage plate diameter [mm]</t>
  </si>
  <si>
    <t>Drainage plate area [mm²]</t>
  </si>
  <si>
    <t>Drainage plate weight [g]</t>
  </si>
  <si>
    <t>Boundaries:</t>
  </si>
  <si>
    <t>Distance strongbox bottom (inside) to strongbox top [mm]</t>
  </si>
  <si>
    <t>Distance drainage layer top to strongbox top [mm]</t>
  </si>
  <si>
    <t>Drainage layer thickness [mm]</t>
  </si>
  <si>
    <t>Slurry High (10) [mm]</t>
  </si>
  <si>
    <t>Water extraction before consolidation [g]</t>
  </si>
  <si>
    <t>Distance drainage plate top to strongbox top [mm]</t>
  </si>
  <si>
    <t>Slurry High [mm]</t>
  </si>
  <si>
    <t>Strongbox consolidation 1g</t>
  </si>
  <si>
    <t>Load [g]</t>
  </si>
  <si>
    <t>Load [kPa]</t>
  </si>
  <si>
    <t>Distance drainage plate top to strongbox top Average [mm]</t>
  </si>
  <si>
    <t>Strongbox and slurry preparation</t>
  </si>
  <si>
    <t>Water after consolidation [g]</t>
  </si>
  <si>
    <t>Spinning preparation</t>
  </si>
  <si>
    <t>Weight before consolidation (strongbox + drainage layer) (6) [g]</t>
  </si>
  <si>
    <t>Weight before spinning ( strongbox + drainage layer + drainage plate + slurry) [g]</t>
  </si>
  <si>
    <t>Weight before spinning (slurry) [g]</t>
  </si>
  <si>
    <t>Weight before consolidation (strongbox + drainage layer + slurry) (11) [g]</t>
  </si>
  <si>
    <t>Weight before consolidation (slurry) (11) [g]</t>
  </si>
  <si>
    <t>Container [g]</t>
  </si>
  <si>
    <t>Strongbox level</t>
  </si>
  <si>
    <t>0 to 40 mm</t>
  </si>
  <si>
    <t>40 to 80 mm</t>
  </si>
  <si>
    <t>80 to 120 mm</t>
  </si>
  <si>
    <t>Container + mw [g]</t>
  </si>
  <si>
    <t>Container + md [g]</t>
  </si>
  <si>
    <t>w [%]</t>
  </si>
  <si>
    <t>mw [g]</t>
  </si>
  <si>
    <t>md [g]</t>
  </si>
  <si>
    <t>ps</t>
  </si>
  <si>
    <t>h0</t>
  </si>
  <si>
    <t>Load + drainage plate [g]</t>
  </si>
  <si>
    <t>dε</t>
  </si>
  <si>
    <t>εi</t>
  </si>
  <si>
    <t>dε (proof)</t>
  </si>
  <si>
    <t>Deviation dε [%]</t>
  </si>
  <si>
    <t>Drainage plate weight [kPa]</t>
  </si>
  <si>
    <t>dt [min]</t>
  </si>
  <si>
    <t>t [min]</t>
  </si>
  <si>
    <t>sigma_z [kPa]</t>
  </si>
  <si>
    <t>M [mm]</t>
  </si>
  <si>
    <t>s [mm]</t>
  </si>
  <si>
    <t>s'  [mm]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</si>
</sst>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0"/>
    <numFmt numFmtId="165" formatCode="[$-F400]h:mm:ss\ AM/PM"/>
    <numFmt numFmtId="166" formatCode="0.000"/>
    <numFmt numFmtId="167" formatCode="0.0"/>
    <numFmt numFmtId="168" formatCode="0.0000"/>
    <numFmt numFmtId="169" formatCode="0.000000"/>
    <numFmt numFmtId="170" formatCode="0.00000"/>
    <numFmt numFmtId="171" formatCode="[$-F800]dddd\,\ mmmm\ dd\,\ yyyy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164" fontId="0" fillId="0" borderId="0" xfId="0" applyNumberFormat="1"/>
    <xf numFmtId="0" fontId="0" fillId="0" borderId="0" xfId="0" applyAlignment="1">
      <alignment wrapText="1"/>
    </xf>
    <xf numFmtId="20" fontId="0" fillId="0" borderId="0" xfId="0" applyNumberFormat="1"/>
    <xf numFmtId="165" fontId="0" fillId="0" borderId="0" xfId="0" applyNumberFormat="1"/>
    <xf numFmtId="4" fontId="0" fillId="0" borderId="0" xfId="0" applyNumberFormat="1"/>
    <xf numFmtId="2" fontId="0" fillId="0" borderId="0" xfId="0" applyNumberFormat="1"/>
    <xf numFmtId="0" fontId="1" fillId="0" borderId="0" xfId="0" applyFont="1" applyAlignment="1">
      <alignment wrapText="1"/>
    </xf>
    <xf numFmtId="0" fontId="1" fillId="0" borderId="0" xfId="0" applyFont="1"/>
    <xf numFmtId="164" fontId="1" fillId="0" borderId="0" xfId="0" applyNumberFormat="1" applyFont="1"/>
    <xf numFmtId="4" fontId="2" fillId="0" borderId="0" xfId="0" applyNumberFormat="1" applyFont="1"/>
    <xf numFmtId="164" fontId="2" fillId="0" borderId="0" xfId="0" applyNumberFormat="1" applyFont="1"/>
    <xf numFmtId="2" fontId="2" fillId="0" borderId="0" xfId="0" applyNumberFormat="1" applyFont="1"/>
    <xf numFmtId="166" fontId="2" fillId="0" borderId="0" xfId="0" applyNumberFormat="1" applyFont="1"/>
    <xf numFmtId="167" fontId="2" fillId="0" borderId="0" xfId="0" applyNumberFormat="1" applyFont="1"/>
    <xf numFmtId="2" fontId="0" fillId="0" borderId="0" xfId="0" applyNumberFormat="1" applyAlignment="1">
      <alignment horizontal="right"/>
    </xf>
    <xf numFmtId="167" fontId="0" fillId="0" borderId="0" xfId="0" applyNumberFormat="1"/>
    <xf numFmtId="166" fontId="0" fillId="0" borderId="0" xfId="0" applyNumberFormat="1"/>
    <xf numFmtId="168" fontId="0" fillId="0" borderId="0" xfId="0" applyNumberFormat="1"/>
    <xf numFmtId="167" fontId="3" fillId="0" borderId="0" xfId="0" applyNumberFormat="1" applyFont="1"/>
    <xf numFmtId="169" fontId="0" fillId="0" borderId="0" xfId="0" applyNumberFormat="1"/>
    <xf numFmtId="170" fontId="0" fillId="0" borderId="0" xfId="0" applyNumberFormat="1"/>
    <xf numFmtId="4" fontId="0" fillId="2" borderId="0" xfId="0" applyNumberFormat="1" applyFill="1"/>
    <xf numFmtId="14" fontId="1" fillId="0" borderId="0" xfId="0" applyNumberFormat="1" applyFont="1" applyAlignment="1">
      <alignment horizontal="right"/>
    </xf>
    <xf numFmtId="14" fontId="0" fillId="0" borderId="0" xfId="0" applyNumberFormat="1"/>
    <xf numFmtId="0" fontId="4" fillId="0" borderId="0" xfId="0" applyFont="1"/>
    <xf numFmtId="0" fontId="5" fillId="0" borderId="0" xfId="0" applyFont="1" applyAlignment="1">
      <alignment wrapText="1"/>
    </xf>
    <xf numFmtId="0" fontId="5" fillId="0" borderId="0" xfId="0" applyFont="1"/>
    <xf numFmtId="167" fontId="6" fillId="0" borderId="0" xfId="0" applyNumberFormat="1" applyFont="1"/>
    <xf numFmtId="164" fontId="5" fillId="0" borderId="0" xfId="0" applyNumberFormat="1" applyFont="1"/>
    <xf numFmtId="166" fontId="0" fillId="2" borderId="0" xfId="0" applyNumberFormat="1" applyFill="1"/>
    <xf numFmtId="17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2.xml"/><Relationship Id="rId5" Type="http://schemas.openxmlformats.org/officeDocument/2006/relationships/chartsheet" Target="chartsheets/sheet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Model I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0070C0"/>
              </a:solidFill>
              <a:ln w="12700">
                <a:solidFill>
                  <a:schemeClr val="tx1"/>
                </a:solidFill>
              </a:ln>
              <a:effectLst/>
            </c:spPr>
          </c:marker>
          <c:xVal>
            <c:numRef>
              <c:f>'Model I'!$D$2:$D$8</c:f>
              <c:numCache>
                <c:formatCode>#,##0.00</c:formatCode>
                <c:ptCount val="7"/>
                <c:pt idx="0">
                  <c:v>0</c:v>
                </c:pt>
                <c:pt idx="1">
                  <c:v>2940</c:v>
                </c:pt>
                <c:pt idx="2">
                  <c:v>13740</c:v>
                </c:pt>
                <c:pt idx="3">
                  <c:v>14820</c:v>
                </c:pt>
                <c:pt idx="4">
                  <c:v>16080</c:v>
                </c:pt>
                <c:pt idx="5">
                  <c:v>17220</c:v>
                </c:pt>
                <c:pt idx="6">
                  <c:v>18450</c:v>
                </c:pt>
              </c:numCache>
            </c:numRef>
          </c:xVal>
          <c:yVal>
            <c:numRef>
              <c:f>'Model I'!$H$2:$H$8</c:f>
              <c:numCache>
                <c:formatCode>0.0000</c:formatCode>
                <c:ptCount val="7"/>
                <c:pt idx="0">
                  <c:v>0</c:v>
                </c:pt>
                <c:pt idx="1">
                  <c:v>6.4769381746810819E-3</c:v>
                </c:pt>
                <c:pt idx="2">
                  <c:v>0.12001962708537781</c:v>
                </c:pt>
                <c:pt idx="3">
                  <c:v>0.15505397448478903</c:v>
                </c:pt>
                <c:pt idx="4">
                  <c:v>0.19038272816486754</c:v>
                </c:pt>
                <c:pt idx="5">
                  <c:v>0.22708537782139354</c:v>
                </c:pt>
                <c:pt idx="6">
                  <c:v>0.21609421000981355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6-4300-8BAF-F6A80C6533D2}"/>
            </c:ext>
          </c:extLst>
        </c:ser>
        <c:ser>
          <c:idx val="1"/>
          <c:order val="1"/>
          <c:tx>
            <c:v>Model II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C00000"/>
              </a:solidFill>
              <a:ln w="12700">
                <a:solidFill>
                  <a:schemeClr val="tx1"/>
                </a:solidFill>
              </a:ln>
              <a:effectLst/>
            </c:spPr>
          </c:marker>
          <c:xVal>
            <c:numRef>
              <c:f>Model_II!$D$2:$D$12</c:f>
              <c:numCache>
                <c:formatCode>#,##0.00</c:formatCode>
                <c:ptCount val="11"/>
                <c:pt idx="0" formatCode="0.00">
                  <c:v>0</c:v>
                </c:pt>
                <c:pt idx="1">
                  <c:v>1185</c:v>
                </c:pt>
                <c:pt idx="2">
                  <c:v>1345</c:v>
                </c:pt>
                <c:pt idx="3">
                  <c:v>2485</c:v>
                </c:pt>
                <c:pt idx="4">
                  <c:v>4315</c:v>
                </c:pt>
                <c:pt idx="5">
                  <c:v>4375</c:v>
                </c:pt>
                <c:pt idx="6">
                  <c:v>8095</c:v>
                </c:pt>
                <c:pt idx="7">
                  <c:v>8365</c:v>
                </c:pt>
                <c:pt idx="8">
                  <c:v>9535</c:v>
                </c:pt>
                <c:pt idx="9">
                  <c:v>10075</c:v>
                </c:pt>
                <c:pt idx="10">
                  <c:v>11635</c:v>
                </c:pt>
              </c:numCache>
            </c:numRef>
          </c:xVal>
          <c:yVal>
            <c:numRef>
              <c:f>Model_II!$H$2:$H$12</c:f>
              <c:numCache>
                <c:formatCode>0.0000</c:formatCode>
                <c:ptCount val="11"/>
                <c:pt idx="0">
                  <c:v>0</c:v>
                </c:pt>
                <c:pt idx="1">
                  <c:v>3.23846908734053E-2</c:v>
                </c:pt>
                <c:pt idx="2">
                  <c:v>4.1707556427870489E-2</c:v>
                </c:pt>
                <c:pt idx="3">
                  <c:v>6.545632973503436E-2</c:v>
                </c:pt>
                <c:pt idx="4">
                  <c:v>7.2816486751717382E-2</c:v>
                </c:pt>
                <c:pt idx="5">
                  <c:v>0.10922473012757607</c:v>
                </c:pt>
                <c:pt idx="6">
                  <c:v>0.15603532875368015</c:v>
                </c:pt>
                <c:pt idx="7">
                  <c:v>0.15986261040235528</c:v>
                </c:pt>
                <c:pt idx="8">
                  <c:v>0.21668302257114819</c:v>
                </c:pt>
                <c:pt idx="9">
                  <c:v>0.25888125613346419</c:v>
                </c:pt>
                <c:pt idx="10">
                  <c:v>0.25819430814524047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6-4300-8BAF-F6A80C65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1171704"/>
        <c:axId val="335507880"/>
      </c:scatterChart>
      <c:valAx>
        <c:axId val="471171704"/>
        <c:scaling>
          <c:logBase val="10"/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 b="1"/>
                  <a:t>time t [min]</a:t>
                </a:r>
              </a:p>
              <a:p>
                <a:pPr>
                  <a:defRPr b="1"/>
                </a:pPr>
                <a:endParaRPr lang="de-DE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#,##0" sourceLinked="0"/>
        <c:majorTickMark val="out"/>
        <c:minorTickMark val="in"/>
        <c:tickLblPos val="nextTo"/>
        <c:spPr>
          <a:noFill/>
          <a:ln w="12700" cap="flat" cmpd="sng" algn="ctr">
            <a:solidFill>
              <a:schemeClr val="tx1">
                <a:lumMod val="65000"/>
                <a:lumOff val="3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335507880"/>
        <c:crosses val="autoZero"/>
        <c:crossBetween val="midCat"/>
        <c:majorUnit val="10"/>
      </c:valAx>
      <c:valAx>
        <c:axId val="335507880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 b="1"/>
                  <a:t>deformation s' [mm]</a:t>
                </a:r>
              </a:p>
              <a:p>
                <a:pPr>
                  <a:defRPr b="1"/>
                </a:pPr>
                <a:endParaRPr lang="de-DE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0.00" sourceLinked="0"/>
        <c:majorTickMark val="out"/>
        <c:minorTickMark val="in"/>
        <c:tickLblPos val="nextTo"/>
        <c:spPr>
          <a:noFill/>
          <a:ln>
            <a:solidFill>
              <a:schemeClr val="tx1">
                <a:lumMod val="65000"/>
                <a:lumOff val="3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471171704"/>
        <c:crosses val="autoZero"/>
        <c:crossBetween val="midCat"/>
      </c:valAx>
      <c:spPr>
        <a:noFill/>
        <a:ln>
          <a:solidFill>
            <a:schemeClr val="tx1">
              <a:lumMod val="65000"/>
              <a:lumOff val="35000"/>
            </a:schemeClr>
          </a:solidFill>
        </a:ln>
        <a:effectLst/>
      </c:spPr>
    </c:plotArea>
    <c:legend>
      <c:legendPos val="r"/>
      <c:layout>
        <c:manualLayout>
          <c:xMode val="edge"/>
          <c:yMode val="edge"/>
          <c:x val="0.85730435966690399"/>
          <c:y val="0.21787453562523798"/>
          <c:w val="8.130849870069462E-2"/>
          <c:h val="8.6821659419163949E-2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nl-NL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Model I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0070C0"/>
              </a:solidFill>
              <a:ln w="12700">
                <a:solidFill>
                  <a:schemeClr val="tx1"/>
                </a:solidFill>
              </a:ln>
              <a:effectLst/>
            </c:spPr>
          </c:marker>
          <c:xVal>
            <c:numRef>
              <c:f>'Model I'!$E$2:$E$7</c:f>
              <c:numCache>
                <c:formatCode>0.000000</c:formatCode>
                <c:ptCount val="6"/>
                <c:pt idx="0">
                  <c:v>0.40099506951850677</c:v>
                </c:pt>
                <c:pt idx="1">
                  <c:v>1.307091548503915</c:v>
                </c:pt>
                <c:pt idx="2">
                  <c:v>10.329480612670318</c:v>
                </c:pt>
                <c:pt idx="3">
                  <c:v>15.341918981651654</c:v>
                </c:pt>
                <c:pt idx="4">
                  <c:v>18.349382003040457</c:v>
                </c:pt>
                <c:pt idx="5">
                  <c:v>20.354357350632988</c:v>
                </c:pt>
              </c:numCache>
            </c:numRef>
          </c:xVal>
          <c:yVal>
            <c:numRef>
              <c:f>'Model I'!$H$2:$H$7</c:f>
              <c:numCache>
                <c:formatCode>0.0000</c:formatCode>
                <c:ptCount val="6"/>
                <c:pt idx="0">
                  <c:v>0</c:v>
                </c:pt>
                <c:pt idx="1">
                  <c:v>6.4769381746810819E-3</c:v>
                </c:pt>
                <c:pt idx="2">
                  <c:v>0.12001962708537781</c:v>
                </c:pt>
                <c:pt idx="3">
                  <c:v>0.15505397448478903</c:v>
                </c:pt>
                <c:pt idx="4">
                  <c:v>0.19038272816486754</c:v>
                </c:pt>
                <c:pt idx="5">
                  <c:v>0.22708537782139354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355-4A03-A46B-76C3132AB051}"/>
            </c:ext>
          </c:extLst>
        </c:ser>
        <c:ser>
          <c:idx val="1"/>
          <c:order val="1"/>
          <c:tx>
            <c:v>Model II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C00000"/>
              </a:solidFill>
              <a:ln w="12700">
                <a:solidFill>
                  <a:schemeClr val="tx1"/>
                </a:solidFill>
              </a:ln>
              <a:effectLst/>
            </c:spPr>
          </c:marker>
          <c:xVal>
            <c:numRef>
              <c:f>Model_II!$E$2:$E$11</c:f>
              <c:numCache>
                <c:formatCode>0.000</c:formatCode>
                <c:ptCount val="10"/>
                <c:pt idx="0">
                  <c:v>0.40099506951850677</c:v>
                </c:pt>
                <c:pt idx="1">
                  <c:v>1.3227183263630515</c:v>
                </c:pt>
                <c:pt idx="2">
                  <c:v>1.9242109306408113</c:v>
                </c:pt>
                <c:pt idx="3">
                  <c:v>2.325206000159318</c:v>
                </c:pt>
                <c:pt idx="4">
                  <c:v>3.3276936739555851</c:v>
                </c:pt>
                <c:pt idx="5">
                  <c:v>5.3326690215481198</c:v>
                </c:pt>
                <c:pt idx="6">
                  <c:v>10.345107390529453</c:v>
                </c:pt>
                <c:pt idx="7">
                  <c:v>13.352570411918252</c:v>
                </c:pt>
                <c:pt idx="8">
                  <c:v>18.365008780899586</c:v>
                </c:pt>
                <c:pt idx="9">
                  <c:v>20.369984128492124</c:v>
                </c:pt>
              </c:numCache>
            </c:numRef>
          </c:xVal>
          <c:yVal>
            <c:numRef>
              <c:f>Model_II!$H$2:$H$11</c:f>
              <c:numCache>
                <c:formatCode>0.0000</c:formatCode>
                <c:ptCount val="10"/>
                <c:pt idx="0">
                  <c:v>0</c:v>
                </c:pt>
                <c:pt idx="1">
                  <c:v>3.23846908734053E-2</c:v>
                </c:pt>
                <c:pt idx="2">
                  <c:v>4.1707556427870489E-2</c:v>
                </c:pt>
                <c:pt idx="3">
                  <c:v>6.545632973503436E-2</c:v>
                </c:pt>
                <c:pt idx="4">
                  <c:v>7.2816486751717382E-2</c:v>
                </c:pt>
                <c:pt idx="5">
                  <c:v>0.10922473012757607</c:v>
                </c:pt>
                <c:pt idx="6">
                  <c:v>0.15603532875368015</c:v>
                </c:pt>
                <c:pt idx="7">
                  <c:v>0.15986261040235528</c:v>
                </c:pt>
                <c:pt idx="8">
                  <c:v>0.21668302257114819</c:v>
                </c:pt>
                <c:pt idx="9">
                  <c:v>0.25888125613346419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355-4A03-A46B-76C3132AB0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1171704"/>
        <c:axId val="335507880"/>
      </c:scatterChart>
      <c:valAx>
        <c:axId val="471171704"/>
        <c:scaling>
          <c:orientation val="minMax"/>
          <c:max val="3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 b="1"/>
                  <a:t>load [kPa]</a:t>
                </a:r>
              </a:p>
              <a:p>
                <a:pPr>
                  <a:defRPr b="1"/>
                </a:pPr>
                <a:endParaRPr lang="de-DE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#,##0" sourceLinked="0"/>
        <c:majorTickMark val="out"/>
        <c:minorTickMark val="in"/>
        <c:tickLblPos val="nextTo"/>
        <c:spPr>
          <a:noFill/>
          <a:ln w="12700" cap="flat" cmpd="sng" algn="ctr">
            <a:solidFill>
              <a:schemeClr val="tx1">
                <a:lumMod val="65000"/>
                <a:lumOff val="3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335507880"/>
        <c:crosses val="autoZero"/>
        <c:crossBetween val="midCat"/>
        <c:majorUnit val="5"/>
        <c:minorUnit val="2.5"/>
      </c:valAx>
      <c:valAx>
        <c:axId val="335507880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 b="1"/>
                  <a:t>deformation s' [mm]</a:t>
                </a:r>
              </a:p>
              <a:p>
                <a:pPr>
                  <a:defRPr b="1"/>
                </a:pPr>
                <a:endParaRPr lang="de-DE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0.00" sourceLinked="0"/>
        <c:majorTickMark val="out"/>
        <c:minorTickMark val="in"/>
        <c:tickLblPos val="nextTo"/>
        <c:spPr>
          <a:noFill/>
          <a:ln>
            <a:solidFill>
              <a:schemeClr val="tx1">
                <a:lumMod val="65000"/>
                <a:lumOff val="3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471171704"/>
        <c:crosses val="autoZero"/>
        <c:crossBetween val="midCat"/>
      </c:valAx>
      <c:spPr>
        <a:noFill/>
        <a:ln>
          <a:solidFill>
            <a:schemeClr val="tx1">
              <a:lumMod val="65000"/>
              <a:lumOff val="35000"/>
            </a:schemeClr>
          </a:solidFill>
        </a:ln>
        <a:effectLst/>
      </c:spPr>
    </c:plotArea>
    <c:legend>
      <c:legendPos val="r"/>
      <c:layout>
        <c:manualLayout>
          <c:xMode val="edge"/>
          <c:yMode val="edge"/>
          <c:x val="0.85730435966690399"/>
          <c:y val="0.21787453562523798"/>
          <c:w val="8.130849870069462E-2"/>
          <c:h val="8.6821659419163949E-2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nl-NL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400-000000000000}">
  <sheetPr/>
  <sheetViews>
    <sheetView zoomScale="85" workbookViewId="0"/>
  </sheetViews>
  <pageMargins left="0.7" right="0.7" top="0.78740157499999996" bottom="0.78740157499999996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500-000000000000}">
  <sheetPr/>
  <sheetViews>
    <sheetView zoomScale="70" workbookViewId="0"/>
  </sheetViews>
  <pageMargins left="0.7" right="0.7" top="0.78740157499999996" bottom="0.78740157499999996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13940118" cy="9099176"/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13933714" cy="9089571"/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20"/>
  <sheetViews>
    <sheetView tabSelected="1" view="pageBreakPreview" zoomScale="130" zoomScaleNormal="145" zoomScaleSheetLayoutView="130" workbookViewId="0">
      <selection activeCell="E117" sqref="E117"/>
    </sheetView>
  </sheetViews>
  <sheetFormatPr defaultColWidth="10.90625" defaultRowHeight="14.5" x14ac:dyDescent="0.35"/>
  <cols>
    <col min="1" max="1" width="29.1796875" style="2" bestFit="1" customWidth="1"/>
    <col min="2" max="2" width="10.81640625" bestFit="1" customWidth="1"/>
    <col min="3" max="5" width="6.453125" style="14" bestFit="1" customWidth="1"/>
    <col min="6" max="6" width="10.81640625" bestFit="1" customWidth="1"/>
    <col min="7" max="9" width="6.453125" style="14" bestFit="1" customWidth="1"/>
    <col min="10" max="10" width="10.81640625" bestFit="1" customWidth="1"/>
    <col min="11" max="13" width="6.453125" style="14" bestFit="1" customWidth="1"/>
    <col min="14" max="14" width="9.81640625" bestFit="1" customWidth="1"/>
    <col min="15" max="17" width="6.453125" style="14" bestFit="1" customWidth="1"/>
  </cols>
  <sheetData>
    <row r="1" spans="1:17" x14ac:dyDescent="0.35">
      <c r="B1" s="8" t="s">
        <v>13</v>
      </c>
      <c r="F1" s="8" t="s">
        <v>14</v>
      </c>
      <c r="J1" s="8" t="s">
        <v>15</v>
      </c>
      <c r="N1" s="8" t="s">
        <v>16</v>
      </c>
    </row>
    <row r="2" spans="1:17" x14ac:dyDescent="0.35">
      <c r="A2" s="7" t="s">
        <v>22</v>
      </c>
    </row>
    <row r="3" spans="1:17" x14ac:dyDescent="0.35">
      <c r="A3" s="2" t="s">
        <v>17</v>
      </c>
      <c r="B3" s="5">
        <v>100</v>
      </c>
      <c r="C3" s="10"/>
      <c r="D3" s="10"/>
      <c r="E3" s="10"/>
      <c r="F3" s="5">
        <v>120</v>
      </c>
      <c r="G3" s="10"/>
      <c r="H3" s="10"/>
      <c r="I3" s="10"/>
      <c r="J3" s="5">
        <v>120</v>
      </c>
      <c r="K3" s="10"/>
      <c r="L3" s="10"/>
      <c r="M3" s="10"/>
      <c r="N3" s="5">
        <v>120</v>
      </c>
      <c r="O3" s="10"/>
      <c r="P3" s="10"/>
      <c r="Q3" s="10"/>
    </row>
    <row r="4" spans="1:17" x14ac:dyDescent="0.35">
      <c r="A4" s="2" t="s">
        <v>19</v>
      </c>
      <c r="B4" s="5">
        <v>252</v>
      </c>
      <c r="C4" s="10"/>
      <c r="D4" s="10"/>
      <c r="E4" s="10"/>
      <c r="F4" s="5">
        <v>252</v>
      </c>
      <c r="G4" s="10"/>
      <c r="H4" s="10"/>
      <c r="I4" s="10"/>
      <c r="J4" s="5">
        <v>252</v>
      </c>
      <c r="K4" s="10"/>
      <c r="L4" s="10"/>
      <c r="M4" s="10"/>
      <c r="N4" s="5">
        <v>252</v>
      </c>
      <c r="O4" s="10"/>
      <c r="P4" s="10"/>
      <c r="Q4" s="10"/>
    </row>
    <row r="5" spans="1:17" x14ac:dyDescent="0.35">
      <c r="A5" s="2" t="s">
        <v>20</v>
      </c>
      <c r="B5" s="5">
        <f>((B4*B4)/4)*PI()</f>
        <v>49875.924968391555</v>
      </c>
      <c r="C5" s="10">
        <f>Consolidation!B46</f>
        <v>10.329480612670318</v>
      </c>
      <c r="D5" s="10"/>
      <c r="E5" s="10"/>
      <c r="F5" s="5">
        <f>((F4*F4)/4)*PI()</f>
        <v>49875.924968391555</v>
      </c>
      <c r="G5" s="10"/>
      <c r="H5" s="10"/>
      <c r="I5" s="10"/>
      <c r="J5" s="5">
        <f>((J4*J4)/4)*PI()</f>
        <v>49875.924968391555</v>
      </c>
      <c r="K5" s="10"/>
      <c r="L5" s="10"/>
      <c r="M5" s="10"/>
      <c r="N5" s="5">
        <f>((N4*N4)/4)*PI()</f>
        <v>49875.924968391555</v>
      </c>
      <c r="O5" s="10"/>
      <c r="P5" s="10"/>
      <c r="Q5" s="10"/>
    </row>
    <row r="6" spans="1:17" x14ac:dyDescent="0.35">
      <c r="A6" s="2" t="s">
        <v>18</v>
      </c>
      <c r="B6" s="5">
        <v>20</v>
      </c>
      <c r="C6" s="10"/>
      <c r="D6" s="10"/>
      <c r="E6" s="10"/>
      <c r="F6" s="5">
        <v>20</v>
      </c>
      <c r="G6" s="10"/>
      <c r="H6" s="10"/>
      <c r="I6" s="10"/>
      <c r="J6" s="5">
        <v>20</v>
      </c>
      <c r="K6" s="10"/>
      <c r="L6" s="10"/>
      <c r="M6" s="10"/>
      <c r="N6" s="5">
        <v>20</v>
      </c>
      <c r="O6" s="10"/>
      <c r="P6" s="10"/>
      <c r="Q6" s="10"/>
    </row>
    <row r="7" spans="1:17" x14ac:dyDescent="0.35">
      <c r="A7" s="2" t="s">
        <v>21</v>
      </c>
      <c r="B7" s="5">
        <v>1519.24</v>
      </c>
      <c r="C7" s="10"/>
      <c r="D7" s="10"/>
      <c r="E7" s="10"/>
      <c r="F7" s="5">
        <v>1597.18</v>
      </c>
      <c r="G7" s="10"/>
      <c r="H7" s="10"/>
      <c r="I7" s="10"/>
      <c r="J7" s="22"/>
      <c r="K7" s="10"/>
      <c r="L7" s="10"/>
      <c r="M7" s="10"/>
      <c r="N7" s="22"/>
      <c r="O7" s="10"/>
      <c r="P7" s="10"/>
      <c r="Q7" s="10"/>
    </row>
    <row r="8" spans="1:17" x14ac:dyDescent="0.35">
      <c r="A8" s="2" t="s">
        <v>59</v>
      </c>
      <c r="B8" s="17">
        <f>((B7/1000)/100)/($B$5/1000000)</f>
        <v>0.3046038747076481</v>
      </c>
      <c r="C8" s="10"/>
      <c r="D8" s="10"/>
      <c r="E8" s="10"/>
      <c r="F8" s="17">
        <f>((F7/1000)/100)/($B$5/1000000)</f>
        <v>0.32023065256678435</v>
      </c>
      <c r="G8" s="10"/>
      <c r="H8" s="10"/>
      <c r="I8" s="10"/>
      <c r="J8" s="30"/>
      <c r="K8" s="10"/>
      <c r="L8" s="10"/>
      <c r="M8" s="10"/>
      <c r="N8" s="30"/>
      <c r="O8" s="10"/>
      <c r="P8" s="10"/>
      <c r="Q8" s="10"/>
    </row>
    <row r="9" spans="1:17" ht="29" x14ac:dyDescent="0.35">
      <c r="A9" s="2" t="s">
        <v>23</v>
      </c>
      <c r="B9" s="5">
        <v>285</v>
      </c>
      <c r="C9" s="10"/>
      <c r="D9" s="10"/>
      <c r="E9" s="10"/>
      <c r="F9" s="5">
        <v>285</v>
      </c>
      <c r="G9" s="10"/>
      <c r="H9" s="10"/>
      <c r="I9" s="10"/>
      <c r="J9" s="5">
        <v>285</v>
      </c>
      <c r="K9" s="10"/>
      <c r="L9" s="10"/>
      <c r="M9" s="10"/>
      <c r="N9" s="5">
        <v>285</v>
      </c>
      <c r="O9" s="10"/>
      <c r="P9" s="10"/>
      <c r="Q9" s="10"/>
    </row>
    <row r="10" spans="1:17" ht="29" x14ac:dyDescent="0.35">
      <c r="A10" s="2" t="s">
        <v>24</v>
      </c>
      <c r="B10" s="5">
        <v>258</v>
      </c>
      <c r="C10" s="10"/>
      <c r="D10" s="10"/>
      <c r="E10" s="10"/>
      <c r="F10" s="5">
        <v>257</v>
      </c>
      <c r="G10" s="10"/>
      <c r="H10" s="10"/>
      <c r="I10" s="10"/>
      <c r="J10" s="22"/>
      <c r="K10" s="10"/>
      <c r="L10" s="10"/>
      <c r="M10" s="10"/>
      <c r="N10" s="22"/>
      <c r="O10" s="10"/>
      <c r="P10" s="10"/>
      <c r="Q10" s="10"/>
    </row>
    <row r="11" spans="1:17" x14ac:dyDescent="0.35">
      <c r="A11" s="2" t="s">
        <v>25</v>
      </c>
      <c r="B11" s="5">
        <f>B9-B10</f>
        <v>27</v>
      </c>
      <c r="C11" s="10"/>
      <c r="D11" s="10"/>
      <c r="E11" s="10"/>
      <c r="F11" s="5">
        <f>F9-F10</f>
        <v>28</v>
      </c>
      <c r="G11" s="10"/>
      <c r="H11" s="10"/>
      <c r="I11" s="10"/>
      <c r="J11" s="22"/>
      <c r="K11" s="10"/>
      <c r="L11" s="10"/>
      <c r="M11" s="10"/>
      <c r="N11" s="22"/>
      <c r="O11" s="10"/>
      <c r="P11" s="10"/>
      <c r="Q11" s="10"/>
    </row>
    <row r="12" spans="1:17" x14ac:dyDescent="0.35">
      <c r="B12" s="5"/>
      <c r="C12" s="10"/>
      <c r="D12" s="10"/>
      <c r="E12" s="10"/>
      <c r="F12" s="5"/>
      <c r="G12" s="10"/>
      <c r="H12" s="10"/>
      <c r="I12" s="10"/>
      <c r="J12" s="5"/>
      <c r="K12" s="10"/>
      <c r="L12" s="10"/>
      <c r="M12" s="10"/>
      <c r="N12" s="5"/>
      <c r="O12" s="10"/>
      <c r="P12" s="10"/>
      <c r="Q12" s="10"/>
    </row>
    <row r="13" spans="1:17" x14ac:dyDescent="0.35">
      <c r="A13" s="7" t="s">
        <v>34</v>
      </c>
      <c r="B13" s="5"/>
      <c r="C13" s="10"/>
      <c r="D13" s="10"/>
      <c r="E13" s="10"/>
      <c r="F13" s="5"/>
      <c r="G13" s="10"/>
      <c r="H13" s="10"/>
      <c r="I13" s="10"/>
      <c r="J13" s="5"/>
      <c r="K13" s="10"/>
      <c r="L13" s="10"/>
      <c r="M13" s="10"/>
      <c r="N13" s="5"/>
      <c r="O13" s="10"/>
      <c r="P13" s="10"/>
      <c r="Q13" s="10"/>
    </row>
    <row r="14" spans="1:17" ht="43.5" x14ac:dyDescent="0.35">
      <c r="A14" s="2" t="s">
        <v>37</v>
      </c>
      <c r="B14" s="5">
        <v>9154</v>
      </c>
      <c r="C14" s="10"/>
      <c r="D14" s="10"/>
      <c r="E14" s="10"/>
      <c r="F14" s="5">
        <v>9090</v>
      </c>
      <c r="G14" s="10"/>
      <c r="H14" s="10"/>
      <c r="I14" s="10"/>
      <c r="J14" s="5">
        <v>9047</v>
      </c>
      <c r="K14" s="10"/>
      <c r="L14" s="10"/>
      <c r="M14" s="10"/>
      <c r="N14" s="5">
        <v>9041</v>
      </c>
      <c r="O14" s="10"/>
      <c r="P14" s="10"/>
      <c r="Q14" s="10"/>
    </row>
    <row r="15" spans="1:17" ht="43.5" x14ac:dyDescent="0.35">
      <c r="A15" s="2" t="s">
        <v>40</v>
      </c>
      <c r="B15" s="5">
        <v>22326</v>
      </c>
      <c r="C15" s="10"/>
      <c r="D15" s="10"/>
      <c r="E15" s="10"/>
      <c r="F15" s="5">
        <v>22863</v>
      </c>
      <c r="G15" s="10"/>
      <c r="H15" s="10"/>
      <c r="I15" s="10"/>
      <c r="J15" s="5">
        <v>22731</v>
      </c>
      <c r="K15" s="10"/>
      <c r="L15" s="10"/>
      <c r="M15" s="10"/>
      <c r="N15" s="5">
        <v>22925</v>
      </c>
      <c r="O15" s="10"/>
      <c r="P15" s="10"/>
      <c r="Q15" s="10"/>
    </row>
    <row r="16" spans="1:17" ht="29" x14ac:dyDescent="0.35">
      <c r="A16" s="2" t="s">
        <v>41</v>
      </c>
      <c r="B16" s="5">
        <f>B15-B14</f>
        <v>13172</v>
      </c>
      <c r="C16" s="10"/>
      <c r="D16" s="10"/>
      <c r="E16" s="10"/>
      <c r="F16" s="5">
        <f>F15-F14</f>
        <v>13773</v>
      </c>
      <c r="G16" s="10"/>
      <c r="H16" s="10"/>
      <c r="I16" s="10"/>
      <c r="J16" s="5">
        <f>J15-J14</f>
        <v>13684</v>
      </c>
      <c r="K16" s="10"/>
      <c r="L16" s="10"/>
      <c r="M16" s="10"/>
      <c r="N16" s="5">
        <f>N15-N14</f>
        <v>13884</v>
      </c>
      <c r="O16" s="10"/>
      <c r="P16" s="10"/>
      <c r="Q16" s="10"/>
    </row>
    <row r="17" spans="1:17" x14ac:dyDescent="0.35">
      <c r="A17" s="2" t="s">
        <v>26</v>
      </c>
      <c r="B17" s="5">
        <v>256</v>
      </c>
      <c r="C17" s="10">
        <v>252</v>
      </c>
      <c r="D17" s="10">
        <v>252</v>
      </c>
      <c r="E17" s="10">
        <v>259</v>
      </c>
      <c r="F17" s="5">
        <v>254</v>
      </c>
      <c r="G17" s="10">
        <v>252</v>
      </c>
      <c r="H17" s="10">
        <v>256</v>
      </c>
      <c r="I17" s="10">
        <v>252</v>
      </c>
      <c r="J17" s="5">
        <v>252</v>
      </c>
      <c r="K17" s="10">
        <v>252</v>
      </c>
      <c r="L17" s="10">
        <v>256</v>
      </c>
      <c r="M17" s="10">
        <v>252</v>
      </c>
      <c r="N17" s="5">
        <v>255</v>
      </c>
      <c r="O17" s="10">
        <v>250</v>
      </c>
      <c r="P17" s="10">
        <v>256</v>
      </c>
      <c r="Q17" s="10">
        <v>250</v>
      </c>
    </row>
    <row r="18" spans="1:17" x14ac:dyDescent="0.35">
      <c r="B18" s="5">
        <f>AVERAGE(B17:E17)</f>
        <v>254.75</v>
      </c>
      <c r="C18" s="10"/>
      <c r="D18" s="10"/>
      <c r="E18" s="10"/>
      <c r="F18" s="5">
        <f>AVERAGE(F17:I17)</f>
        <v>253.5</v>
      </c>
      <c r="G18" s="10"/>
      <c r="H18" s="10"/>
      <c r="I18" s="10"/>
      <c r="J18" s="5">
        <f>AVERAGE(J17:M17)</f>
        <v>253</v>
      </c>
      <c r="K18" s="10"/>
      <c r="L18" s="10"/>
      <c r="M18" s="10"/>
      <c r="N18" s="5">
        <f>AVERAGE(N17:Q17)</f>
        <v>252.75</v>
      </c>
      <c r="O18" s="10"/>
      <c r="P18" s="10"/>
      <c r="Q18" s="10"/>
    </row>
    <row r="19" spans="1:17" ht="29" x14ac:dyDescent="0.35">
      <c r="A19" s="2" t="s">
        <v>27</v>
      </c>
      <c r="B19" s="5">
        <v>1070</v>
      </c>
      <c r="C19" s="10"/>
      <c r="D19" s="10"/>
      <c r="E19" s="10"/>
      <c r="F19" s="5">
        <v>1890</v>
      </c>
      <c r="G19" s="10"/>
      <c r="H19" s="10"/>
      <c r="I19" s="10"/>
      <c r="J19" s="5">
        <v>1150</v>
      </c>
      <c r="K19" s="10"/>
      <c r="L19" s="10"/>
      <c r="M19" s="10"/>
      <c r="N19" s="5"/>
      <c r="O19" s="10"/>
      <c r="P19" s="10"/>
      <c r="Q19" s="10"/>
    </row>
    <row r="21" spans="1:17" x14ac:dyDescent="0.35">
      <c r="A21" s="7" t="s">
        <v>30</v>
      </c>
    </row>
    <row r="22" spans="1:17" x14ac:dyDescent="0.35">
      <c r="A22" s="26" t="s">
        <v>1</v>
      </c>
      <c r="B22" s="27" t="s">
        <v>7</v>
      </c>
      <c r="C22" s="28"/>
      <c r="D22" s="28"/>
      <c r="E22" s="28"/>
      <c r="F22" s="29" t="s">
        <v>2</v>
      </c>
      <c r="G22" s="28"/>
      <c r="H22" s="28"/>
      <c r="I22" s="28"/>
      <c r="J22" s="29" t="s">
        <v>6</v>
      </c>
    </row>
    <row r="23" spans="1:17" x14ac:dyDescent="0.35">
      <c r="A23" s="2" t="s">
        <v>0</v>
      </c>
      <c r="B23" s="3">
        <v>0.41666666666666669</v>
      </c>
      <c r="F23" s="4">
        <v>0.73958333333333337</v>
      </c>
      <c r="J23" s="4">
        <v>0.70833333333333337</v>
      </c>
    </row>
    <row r="24" spans="1:17" ht="29" x14ac:dyDescent="0.35">
      <c r="A24" s="2" t="s">
        <v>28</v>
      </c>
      <c r="B24" s="16">
        <v>41</v>
      </c>
      <c r="C24" s="14">
        <v>45.6</v>
      </c>
      <c r="D24" s="14">
        <v>43.6</v>
      </c>
      <c r="E24" s="14">
        <v>43.9</v>
      </c>
      <c r="F24" s="1">
        <v>34.200000000000003</v>
      </c>
      <c r="G24" s="14">
        <v>40.200000000000003</v>
      </c>
      <c r="H24" s="14">
        <v>35.1</v>
      </c>
      <c r="I24" s="14">
        <v>36.200000000000003</v>
      </c>
      <c r="J24" s="1">
        <v>37</v>
      </c>
      <c r="K24" s="14">
        <v>41.7</v>
      </c>
      <c r="L24" s="14">
        <v>41.1</v>
      </c>
      <c r="M24" s="14">
        <v>39.299999999999997</v>
      </c>
    </row>
    <row r="25" spans="1:17" x14ac:dyDescent="0.35">
      <c r="B25" s="16">
        <f>AVERAGE(B24:E24)</f>
        <v>43.524999999999999</v>
      </c>
      <c r="F25" s="1">
        <f>AVERAGE(F24:I24)</f>
        <v>36.424999999999997</v>
      </c>
      <c r="J25" s="1">
        <f>AVERAGE(J24:M24)</f>
        <v>39.775000000000006</v>
      </c>
    </row>
    <row r="26" spans="1:17" x14ac:dyDescent="0.35">
      <c r="A26" s="2" t="s">
        <v>29</v>
      </c>
      <c r="B26" s="17">
        <f>$B$9-$B$11-B25-$B$6</f>
        <v>194.47499999999999</v>
      </c>
      <c r="F26" s="17">
        <f>$F$9-$F$11-F25-$F$6</f>
        <v>200.57499999999999</v>
      </c>
      <c r="J26" s="17">
        <f>$J$9-$J$11-J25-$J$6</f>
        <v>225.22499999999999</v>
      </c>
    </row>
    <row r="27" spans="1:17" x14ac:dyDescent="0.35">
      <c r="A27" s="2" t="s">
        <v>31</v>
      </c>
      <c r="B27" s="16">
        <v>2000</v>
      </c>
      <c r="F27" s="16">
        <v>2000</v>
      </c>
      <c r="J27" s="16">
        <v>3000</v>
      </c>
    </row>
    <row r="28" spans="1:17" x14ac:dyDescent="0.35">
      <c r="A28" s="2" t="s">
        <v>32</v>
      </c>
      <c r="B28" s="17">
        <f>((B27/1000)/100)/($B$5/1000000)</f>
        <v>0.40099506951850677</v>
      </c>
      <c r="F28" s="17">
        <f>((F27/1000)/100)/($B$5/1000000)</f>
        <v>0.40099506951850677</v>
      </c>
      <c r="J28" s="17">
        <f>((J27/1000)/100)/($B$5/1000000)</f>
        <v>0.60149260427776019</v>
      </c>
    </row>
    <row r="29" spans="1:17" x14ac:dyDescent="0.35">
      <c r="A29" s="2" t="s">
        <v>29</v>
      </c>
      <c r="B29" s="17">
        <f>$B$9-$B$11-B25-$B$6</f>
        <v>194.47499999999999</v>
      </c>
      <c r="C29" s="13"/>
      <c r="D29" s="13"/>
      <c r="E29" s="13"/>
      <c r="F29" s="17">
        <f>$F$9-$F$11-F25-$F$6</f>
        <v>200.57499999999999</v>
      </c>
      <c r="G29" s="13"/>
      <c r="H29" s="13"/>
      <c r="I29" s="13"/>
      <c r="J29" s="17">
        <f>$J$9-$J$11-J25-$J$6</f>
        <v>225.22499999999999</v>
      </c>
    </row>
    <row r="30" spans="1:17" x14ac:dyDescent="0.35">
      <c r="B30" s="17"/>
      <c r="C30" s="13"/>
      <c r="D30" s="13"/>
      <c r="E30" s="13"/>
      <c r="F30" s="17"/>
      <c r="G30" s="13"/>
      <c r="H30" s="13"/>
      <c r="I30" s="13"/>
      <c r="J30" s="17"/>
    </row>
    <row r="31" spans="1:17" s="8" customFormat="1" x14ac:dyDescent="0.35">
      <c r="A31" s="7" t="s">
        <v>1</v>
      </c>
      <c r="B31" s="8" t="s">
        <v>8</v>
      </c>
      <c r="C31" s="19"/>
      <c r="D31" s="19"/>
      <c r="E31" s="19"/>
      <c r="F31" s="8" t="s">
        <v>3</v>
      </c>
      <c r="G31" s="19"/>
      <c r="H31" s="19"/>
      <c r="I31" s="19"/>
      <c r="J31" s="9" t="s">
        <v>9</v>
      </c>
      <c r="K31" s="19"/>
      <c r="L31" s="19"/>
      <c r="M31" s="19"/>
      <c r="O31" s="19"/>
      <c r="P31" s="19"/>
      <c r="Q31" s="19"/>
    </row>
    <row r="32" spans="1:17" x14ac:dyDescent="0.35">
      <c r="A32" s="2" t="s">
        <v>0</v>
      </c>
      <c r="B32" s="3">
        <v>0.45833333333333331</v>
      </c>
      <c r="F32" s="3">
        <v>0.5625</v>
      </c>
      <c r="J32" s="4">
        <v>0.35416666666666669</v>
      </c>
    </row>
    <row r="33" spans="1:13" ht="29" x14ac:dyDescent="0.35">
      <c r="A33" s="2" t="s">
        <v>28</v>
      </c>
      <c r="B33" s="1">
        <v>46.6</v>
      </c>
      <c r="C33" s="11">
        <v>41.4</v>
      </c>
      <c r="D33" s="11">
        <v>47.8</v>
      </c>
      <c r="E33" s="11">
        <v>44.9</v>
      </c>
      <c r="F33" s="1">
        <v>45.4</v>
      </c>
      <c r="G33" s="14">
        <v>45.1</v>
      </c>
      <c r="H33" s="14">
        <v>46.2</v>
      </c>
      <c r="I33" s="14">
        <v>42</v>
      </c>
      <c r="J33" s="1">
        <v>46.4</v>
      </c>
      <c r="K33" s="11">
        <v>45.3</v>
      </c>
      <c r="L33" s="11">
        <v>46</v>
      </c>
      <c r="M33" s="11">
        <v>45.25</v>
      </c>
    </row>
    <row r="34" spans="1:13" ht="29" x14ac:dyDescent="0.35">
      <c r="A34" s="2" t="s">
        <v>33</v>
      </c>
      <c r="B34" s="1">
        <f>AVERAGE(B33:E33)</f>
        <v>45.175000000000004</v>
      </c>
      <c r="F34" s="1">
        <f>AVERAGE(F33:I33)</f>
        <v>44.674999999999997</v>
      </c>
      <c r="G34" s="19"/>
      <c r="H34" s="19"/>
      <c r="I34" s="19"/>
      <c r="J34" s="1">
        <f>AVERAGE(J33:M33)</f>
        <v>45.737499999999997</v>
      </c>
    </row>
    <row r="35" spans="1:13" x14ac:dyDescent="0.35">
      <c r="A35" s="2" t="s">
        <v>31</v>
      </c>
      <c r="B35">
        <v>5000</v>
      </c>
      <c r="F35">
        <v>5000</v>
      </c>
      <c r="J35">
        <v>8000</v>
      </c>
    </row>
    <row r="36" spans="1:13" x14ac:dyDescent="0.35">
      <c r="A36" s="2" t="s">
        <v>54</v>
      </c>
      <c r="B36" s="16">
        <f>B35+$B$7</f>
        <v>6519.24</v>
      </c>
      <c r="F36" s="16">
        <f>F35+$F$7</f>
        <v>6597.18</v>
      </c>
      <c r="J36" s="16">
        <f>J35+$J$7</f>
        <v>8000</v>
      </c>
    </row>
    <row r="37" spans="1:13" x14ac:dyDescent="0.35">
      <c r="A37" s="2" t="s">
        <v>32</v>
      </c>
      <c r="B37" s="17">
        <f>((B36/1000)/100)/($B$5/1000000)</f>
        <v>1.307091548503915</v>
      </c>
      <c r="C37" s="13"/>
      <c r="D37" s="13"/>
      <c r="E37" s="13"/>
      <c r="F37" s="17">
        <f>((F36/1000)/100)/($F$5/1000000)</f>
        <v>1.3227183263630515</v>
      </c>
      <c r="G37" s="13"/>
      <c r="H37" s="13"/>
      <c r="I37" s="13"/>
      <c r="J37" s="17">
        <f>((J36/1000)/100)/($J$5/1000000)</f>
        <v>1.6039802780740271</v>
      </c>
    </row>
    <row r="38" spans="1:13" x14ac:dyDescent="0.35">
      <c r="A38" s="2" t="s">
        <v>29</v>
      </c>
      <c r="B38" s="17">
        <f>$B$9-$B$11-B34-$B$6</f>
        <v>192.82499999999999</v>
      </c>
      <c r="C38" s="13"/>
      <c r="D38" s="13"/>
      <c r="E38" s="13"/>
      <c r="F38" s="17">
        <f>$F$9-$F$11-F34-$F$6</f>
        <v>192.32499999999999</v>
      </c>
      <c r="G38" s="13"/>
      <c r="H38" s="13"/>
      <c r="I38" s="13"/>
      <c r="J38" s="17">
        <f>$J$9-$J$11-J34-$J$6</f>
        <v>219.26249999999999</v>
      </c>
    </row>
    <row r="40" spans="1:13" x14ac:dyDescent="0.35">
      <c r="A40" s="7" t="s">
        <v>1</v>
      </c>
      <c r="B40" s="23" t="s">
        <v>3</v>
      </c>
      <c r="C40" s="19"/>
      <c r="D40" s="19"/>
      <c r="E40" s="19"/>
      <c r="F40" s="8" t="s">
        <v>3</v>
      </c>
      <c r="G40" s="19"/>
      <c r="H40" s="19"/>
      <c r="I40" s="19"/>
      <c r="J40" s="9" t="s">
        <v>9</v>
      </c>
    </row>
    <row r="41" spans="1:13" x14ac:dyDescent="0.35">
      <c r="A41" s="2" t="s">
        <v>0</v>
      </c>
      <c r="B41" s="4">
        <v>0.70833333333333337</v>
      </c>
      <c r="F41" s="3">
        <v>0.66666666666666663</v>
      </c>
      <c r="J41" s="4">
        <v>0.45833333333333331</v>
      </c>
    </row>
    <row r="42" spans="1:13" ht="29" x14ac:dyDescent="0.35">
      <c r="A42" s="2" t="s">
        <v>28</v>
      </c>
      <c r="B42">
        <v>73.900000000000006</v>
      </c>
      <c r="C42" s="14">
        <v>74.400000000000006</v>
      </c>
      <c r="D42" s="14">
        <v>74.2</v>
      </c>
      <c r="E42" s="14">
        <v>73.900000000000006</v>
      </c>
      <c r="F42" s="1">
        <v>47.5</v>
      </c>
      <c r="G42" s="14">
        <v>47.7</v>
      </c>
      <c r="H42" s="14">
        <v>43.1</v>
      </c>
      <c r="I42" s="14">
        <v>49.9</v>
      </c>
      <c r="J42" s="1">
        <v>48</v>
      </c>
      <c r="K42" s="14">
        <v>49.5</v>
      </c>
      <c r="L42" s="14">
        <v>49.5</v>
      </c>
      <c r="M42" s="14">
        <v>48.8</v>
      </c>
    </row>
    <row r="43" spans="1:13" ht="29" x14ac:dyDescent="0.35">
      <c r="A43" s="2" t="s">
        <v>33</v>
      </c>
      <c r="B43" s="1">
        <f>AVERAGE(B42:E42)</f>
        <v>74.099999999999994</v>
      </c>
      <c r="C43" s="19"/>
      <c r="D43" s="19"/>
      <c r="E43" s="19"/>
      <c r="F43" s="1">
        <f>AVERAGE(F42:I42)</f>
        <v>47.050000000000004</v>
      </c>
      <c r="G43" s="19"/>
      <c r="H43" s="19"/>
      <c r="I43" s="19"/>
      <c r="J43" s="1">
        <f>AVERAGE(J42:M42)</f>
        <v>48.95</v>
      </c>
    </row>
    <row r="44" spans="1:13" x14ac:dyDescent="0.35">
      <c r="A44" s="2" t="s">
        <v>31</v>
      </c>
      <c r="B44">
        <v>50000</v>
      </c>
      <c r="F44">
        <v>8000</v>
      </c>
      <c r="J44" s="1">
        <v>12000</v>
      </c>
    </row>
    <row r="45" spans="1:13" x14ac:dyDescent="0.35">
      <c r="A45" s="2" t="s">
        <v>54</v>
      </c>
      <c r="B45" s="16">
        <f>B44+$B$7</f>
        <v>51519.24</v>
      </c>
      <c r="F45" s="16">
        <f>F44+$F$7</f>
        <v>9597.18</v>
      </c>
      <c r="J45" s="16">
        <f>J44+$J$7</f>
        <v>12000</v>
      </c>
    </row>
    <row r="46" spans="1:13" x14ac:dyDescent="0.35">
      <c r="A46" s="2" t="s">
        <v>32</v>
      </c>
      <c r="B46" s="17">
        <f>((B45/1000)/100)/($B$5/1000000)</f>
        <v>10.329480612670318</v>
      </c>
      <c r="C46" s="13"/>
      <c r="D46" s="13"/>
      <c r="E46" s="13"/>
      <c r="F46" s="17">
        <f>((F45/1000)/100)/($F$5/1000000)</f>
        <v>1.9242109306408113</v>
      </c>
      <c r="G46" s="13"/>
      <c r="H46" s="13"/>
      <c r="I46" s="13"/>
      <c r="J46" s="17">
        <f>((J45/1000)/100)/($J$5/1000000)</f>
        <v>2.4059704171110408</v>
      </c>
    </row>
    <row r="47" spans="1:13" x14ac:dyDescent="0.35">
      <c r="A47" s="2" t="s">
        <v>29</v>
      </c>
      <c r="B47" s="17">
        <f>$B$9-$B$11-B43-$B$6</f>
        <v>163.9</v>
      </c>
      <c r="C47" s="13"/>
      <c r="D47" s="13"/>
      <c r="E47" s="13"/>
      <c r="F47" s="17">
        <f>$F$9-$F$11-F43-$F$6</f>
        <v>189.95</v>
      </c>
      <c r="G47" s="13"/>
      <c r="H47" s="13"/>
      <c r="I47" s="13"/>
      <c r="J47" s="17">
        <f>$J$9-$J$11-J43-$J$6</f>
        <v>216.05</v>
      </c>
    </row>
    <row r="48" spans="1:13" x14ac:dyDescent="0.35">
      <c r="B48" s="1"/>
      <c r="J48" s="1"/>
    </row>
    <row r="49" spans="1:17" s="8" customFormat="1" x14ac:dyDescent="0.35">
      <c r="A49" s="7" t="s">
        <v>1</v>
      </c>
      <c r="B49" s="23" t="s">
        <v>4</v>
      </c>
      <c r="C49" s="19"/>
      <c r="D49" s="19"/>
      <c r="E49" s="19"/>
      <c r="F49" s="8" t="s">
        <v>4</v>
      </c>
      <c r="G49" s="19"/>
      <c r="H49" s="19"/>
      <c r="I49" s="19"/>
      <c r="J49" s="9" t="s">
        <v>9</v>
      </c>
      <c r="K49" s="19"/>
      <c r="L49" s="19"/>
      <c r="M49" s="19"/>
      <c r="O49" s="19"/>
      <c r="P49" s="19"/>
      <c r="Q49" s="19"/>
    </row>
    <row r="50" spans="1:17" x14ac:dyDescent="0.35">
      <c r="A50" s="2" t="s">
        <v>0</v>
      </c>
      <c r="B50" s="4">
        <v>0.45833333333333331</v>
      </c>
      <c r="F50" s="4">
        <v>0.45833333333333331</v>
      </c>
      <c r="J50" s="4">
        <v>0.72916666666666663</v>
      </c>
    </row>
    <row r="51" spans="1:17" ht="29" x14ac:dyDescent="0.35">
      <c r="A51" s="2" t="s">
        <v>28</v>
      </c>
      <c r="B51">
        <v>84.4</v>
      </c>
      <c r="C51" s="14">
        <v>82.6</v>
      </c>
      <c r="D51" s="14">
        <v>82.9</v>
      </c>
      <c r="E51" s="14">
        <v>82.2</v>
      </c>
      <c r="F51">
        <v>54.7</v>
      </c>
      <c r="G51" s="14">
        <v>54.8</v>
      </c>
      <c r="H51" s="14">
        <v>48.9</v>
      </c>
      <c r="I51" s="14">
        <v>54</v>
      </c>
      <c r="J51" s="1">
        <v>54.4</v>
      </c>
      <c r="K51" s="14">
        <v>55.2</v>
      </c>
      <c r="L51" s="14">
        <v>53.7</v>
      </c>
      <c r="M51" s="14">
        <v>54.6</v>
      </c>
    </row>
    <row r="52" spans="1:17" ht="29" x14ac:dyDescent="0.35">
      <c r="A52" s="2" t="s">
        <v>33</v>
      </c>
      <c r="B52" s="1">
        <f>AVERAGE(B51:E51)</f>
        <v>83.025000000000006</v>
      </c>
      <c r="F52" s="1">
        <f>AVERAGE(F51:I51)</f>
        <v>53.1</v>
      </c>
      <c r="J52" s="1">
        <f>AVERAGE(J51:M51)</f>
        <v>54.475000000000001</v>
      </c>
    </row>
    <row r="53" spans="1:17" x14ac:dyDescent="0.35">
      <c r="A53" s="2" t="s">
        <v>31</v>
      </c>
      <c r="B53" s="1">
        <v>75000</v>
      </c>
      <c r="F53">
        <v>10000</v>
      </c>
      <c r="J53" s="1">
        <v>15000</v>
      </c>
    </row>
    <row r="54" spans="1:17" x14ac:dyDescent="0.35">
      <c r="A54" s="2" t="s">
        <v>54</v>
      </c>
      <c r="B54" s="16">
        <f>B53+$B$7</f>
        <v>76519.240000000005</v>
      </c>
      <c r="F54" s="16">
        <f>F53+$F$7</f>
        <v>11597.18</v>
      </c>
      <c r="J54" s="16">
        <f>J53+$J$7</f>
        <v>15000</v>
      </c>
    </row>
    <row r="55" spans="1:17" x14ac:dyDescent="0.35">
      <c r="A55" s="2" t="s">
        <v>32</v>
      </c>
      <c r="B55" s="17">
        <f>((B54/1000)/100)/($B$5/1000000)</f>
        <v>15.341918981651654</v>
      </c>
      <c r="C55" s="13"/>
      <c r="D55" s="13"/>
      <c r="E55" s="13"/>
      <c r="F55" s="17">
        <f>((F54/1000)/100)/($F$5/1000000)</f>
        <v>2.325206000159318</v>
      </c>
      <c r="G55" s="13"/>
      <c r="H55" s="13"/>
      <c r="I55" s="13"/>
      <c r="J55" s="17">
        <f>((J54/1000)/100)/($J$5/1000000)</f>
        <v>3.0074630213888005</v>
      </c>
    </row>
    <row r="56" spans="1:17" x14ac:dyDescent="0.35">
      <c r="A56" s="2" t="s">
        <v>29</v>
      </c>
      <c r="B56" s="17">
        <f>$B$9-$B$11-B52-$B$6</f>
        <v>154.97499999999999</v>
      </c>
      <c r="C56" s="13"/>
      <c r="D56" s="13"/>
      <c r="E56" s="13"/>
      <c r="F56" s="17">
        <f>$F$9-$F$11-F52-$F$6</f>
        <v>183.9</v>
      </c>
      <c r="G56" s="13"/>
      <c r="H56" s="13"/>
      <c r="I56" s="13"/>
      <c r="J56" s="17">
        <f>$J$9-$J$11-J52-$J$6</f>
        <v>210.52500000000001</v>
      </c>
    </row>
    <row r="57" spans="1:17" x14ac:dyDescent="0.35">
      <c r="F57" s="1"/>
      <c r="J57" s="17"/>
    </row>
    <row r="58" spans="1:17" x14ac:dyDescent="0.35">
      <c r="A58" s="7" t="s">
        <v>1</v>
      </c>
      <c r="B58" s="23" t="s">
        <v>5</v>
      </c>
      <c r="C58" s="19"/>
      <c r="D58" s="19"/>
      <c r="E58" s="19"/>
      <c r="F58" s="23" t="s">
        <v>5</v>
      </c>
      <c r="G58" s="19"/>
      <c r="H58" s="19"/>
      <c r="I58" s="19"/>
      <c r="J58" s="9" t="s">
        <v>10</v>
      </c>
    </row>
    <row r="59" spans="1:17" x14ac:dyDescent="0.35">
      <c r="A59" s="2" t="s">
        <v>0</v>
      </c>
      <c r="B59" s="4">
        <v>0.75</v>
      </c>
      <c r="F59" s="4">
        <v>0.72916666666666663</v>
      </c>
      <c r="J59" s="4">
        <v>0.39583333333333331</v>
      </c>
    </row>
    <row r="60" spans="1:17" ht="29" x14ac:dyDescent="0.35">
      <c r="A60" s="2" t="s">
        <v>28</v>
      </c>
      <c r="B60">
        <v>92</v>
      </c>
      <c r="C60" s="14">
        <v>91.8</v>
      </c>
      <c r="D60" s="14">
        <v>91.4</v>
      </c>
      <c r="E60" s="14">
        <v>92.9</v>
      </c>
      <c r="F60" s="1">
        <v>57.6</v>
      </c>
      <c r="G60" s="14">
        <v>51.6</v>
      </c>
      <c r="H60" s="14">
        <v>54.2</v>
      </c>
      <c r="I60" s="14">
        <v>56.5</v>
      </c>
      <c r="J60" s="1">
        <v>61.4</v>
      </c>
      <c r="K60" s="14">
        <v>60.9</v>
      </c>
      <c r="L60" s="14">
        <v>59.4</v>
      </c>
      <c r="M60" s="14">
        <v>61.7</v>
      </c>
    </row>
    <row r="61" spans="1:17" ht="29" x14ac:dyDescent="0.35">
      <c r="A61" s="2" t="s">
        <v>33</v>
      </c>
      <c r="B61" s="1">
        <f>AVERAGE(B60:E60)</f>
        <v>92.025000000000006</v>
      </c>
      <c r="F61" s="1">
        <f>AVERAGE(F60:I60)</f>
        <v>54.975000000000001</v>
      </c>
      <c r="J61" s="1">
        <f>AVERAGE(J60:M60)</f>
        <v>60.849999999999994</v>
      </c>
    </row>
    <row r="62" spans="1:17" x14ac:dyDescent="0.35">
      <c r="A62" s="2" t="s">
        <v>31</v>
      </c>
      <c r="B62">
        <v>90000</v>
      </c>
      <c r="F62" s="1">
        <v>15000</v>
      </c>
      <c r="J62" s="17">
        <v>25000</v>
      </c>
    </row>
    <row r="63" spans="1:17" x14ac:dyDescent="0.35">
      <c r="A63" s="2" t="s">
        <v>54</v>
      </c>
      <c r="B63" s="16">
        <f>B62+$B$7</f>
        <v>91519.24</v>
      </c>
      <c r="F63" s="16">
        <f>F62+$F$7</f>
        <v>16597.18</v>
      </c>
      <c r="J63" s="16">
        <f>J62+$J$7</f>
        <v>25000</v>
      </c>
    </row>
    <row r="64" spans="1:17" x14ac:dyDescent="0.35">
      <c r="A64" s="2" t="s">
        <v>32</v>
      </c>
      <c r="B64" s="17">
        <f>((B63/1000)/100)/($B$5/1000000)</f>
        <v>18.349382003040457</v>
      </c>
      <c r="C64" s="13"/>
      <c r="D64" s="13"/>
      <c r="E64" s="13"/>
      <c r="F64" s="17">
        <f>((F63/1000)/100)/($F$5/1000000)</f>
        <v>3.3276936739555851</v>
      </c>
      <c r="G64" s="13"/>
      <c r="H64" s="13"/>
      <c r="I64" s="13"/>
      <c r="J64" s="17">
        <f>((J63/1000)/100)/($J$5/1000000)</f>
        <v>5.0124383689813348</v>
      </c>
    </row>
    <row r="65" spans="1:17" x14ac:dyDescent="0.35">
      <c r="A65" s="2" t="s">
        <v>29</v>
      </c>
      <c r="B65" s="17">
        <f>$B$9-$B$11-B61-$B$6</f>
        <v>145.97499999999999</v>
      </c>
      <c r="C65" s="13"/>
      <c r="D65" s="13"/>
      <c r="E65" s="13"/>
      <c r="F65" s="17">
        <f>$F$9-$F$11-F61-$F$6</f>
        <v>182.02500000000001</v>
      </c>
      <c r="G65" s="13"/>
      <c r="H65" s="13"/>
      <c r="I65" s="13"/>
      <c r="J65" s="17">
        <f>$J$9-$J$11-J61-$J$6</f>
        <v>204.15</v>
      </c>
    </row>
    <row r="66" spans="1:17" x14ac:dyDescent="0.35">
      <c r="B66" s="17"/>
      <c r="J66" s="17"/>
    </row>
    <row r="67" spans="1:17" s="8" customFormat="1" x14ac:dyDescent="0.35">
      <c r="A67" s="7" t="s">
        <v>1</v>
      </c>
      <c r="B67" s="23" t="s">
        <v>6</v>
      </c>
      <c r="C67" s="19"/>
      <c r="D67" s="19"/>
      <c r="E67" s="19"/>
      <c r="F67" s="8" t="s">
        <v>5</v>
      </c>
      <c r="G67" s="19"/>
      <c r="H67" s="19"/>
      <c r="I67" s="19"/>
      <c r="J67" s="9" t="s">
        <v>11</v>
      </c>
      <c r="K67" s="19"/>
      <c r="L67" s="19"/>
      <c r="M67" s="19"/>
      <c r="O67" s="19"/>
      <c r="P67" s="19"/>
      <c r="Q67" s="19"/>
    </row>
    <row r="68" spans="1:17" x14ac:dyDescent="0.35">
      <c r="A68" s="2" t="s">
        <v>0</v>
      </c>
      <c r="B68" s="4">
        <v>0.54166666666666663</v>
      </c>
      <c r="F68" s="3">
        <v>0.77083333333333337</v>
      </c>
      <c r="J68" s="4">
        <v>0.45833333333333331</v>
      </c>
    </row>
    <row r="69" spans="1:17" ht="29" x14ac:dyDescent="0.35">
      <c r="A69" s="2" t="s">
        <v>28</v>
      </c>
      <c r="B69">
        <v>103</v>
      </c>
      <c r="C69" s="14">
        <v>99</v>
      </c>
      <c r="D69" s="14">
        <v>99.1</v>
      </c>
      <c r="E69" s="14">
        <v>104.4</v>
      </c>
      <c r="F69">
        <v>59.8</v>
      </c>
      <c r="G69" s="14">
        <v>67.8</v>
      </c>
      <c r="H69" s="14">
        <v>62.6</v>
      </c>
      <c r="I69" s="14">
        <v>66.8</v>
      </c>
      <c r="J69" s="1">
        <v>72.2</v>
      </c>
      <c r="K69" s="14">
        <v>74.5</v>
      </c>
      <c r="L69" s="14">
        <v>77.3</v>
      </c>
      <c r="M69" s="14">
        <v>77.2</v>
      </c>
    </row>
    <row r="70" spans="1:17" ht="29" x14ac:dyDescent="0.35">
      <c r="A70" s="2" t="s">
        <v>33</v>
      </c>
      <c r="B70" s="1">
        <f>AVERAGE(B69:E69)</f>
        <v>101.375</v>
      </c>
      <c r="F70" s="1">
        <f>AVERAGE(F69:I69)</f>
        <v>64.25</v>
      </c>
      <c r="J70" s="1">
        <f>AVERAGE(J69:M69)</f>
        <v>75.3</v>
      </c>
    </row>
    <row r="71" spans="1:17" x14ac:dyDescent="0.35">
      <c r="A71" s="2" t="s">
        <v>31</v>
      </c>
      <c r="B71" s="15">
        <v>100000</v>
      </c>
      <c r="F71">
        <v>25000</v>
      </c>
      <c r="J71" s="1">
        <v>50000</v>
      </c>
    </row>
    <row r="72" spans="1:17" x14ac:dyDescent="0.35">
      <c r="A72" s="2" t="s">
        <v>54</v>
      </c>
      <c r="B72" s="16">
        <f>B71+$B$7</f>
        <v>101519.24</v>
      </c>
      <c r="F72" s="16">
        <f>F71+$F$7</f>
        <v>26597.18</v>
      </c>
      <c r="J72" s="16">
        <f>J71+$J$7</f>
        <v>50000</v>
      </c>
    </row>
    <row r="73" spans="1:17" x14ac:dyDescent="0.35">
      <c r="A73" s="2" t="s">
        <v>32</v>
      </c>
      <c r="B73" s="17">
        <f>((B72/1000)/100)/($B$5/1000000)</f>
        <v>20.354357350632988</v>
      </c>
      <c r="C73" s="13"/>
      <c r="D73" s="13"/>
      <c r="E73" s="13"/>
      <c r="F73" s="17">
        <f>((F72/1000)/100)/($F$5/1000000)</f>
        <v>5.3326690215481198</v>
      </c>
      <c r="G73" s="13"/>
      <c r="H73" s="13"/>
      <c r="I73" s="13"/>
      <c r="J73" s="17">
        <f>((J72/1000)/100)/($J$5/1000000)</f>
        <v>10.02487673796267</v>
      </c>
    </row>
    <row r="74" spans="1:17" x14ac:dyDescent="0.35">
      <c r="A74" s="2" t="s">
        <v>29</v>
      </c>
      <c r="B74" s="17">
        <f>$B$9-$B$11-B70-$B$6</f>
        <v>136.625</v>
      </c>
      <c r="C74" s="13"/>
      <c r="D74" s="13"/>
      <c r="E74" s="13"/>
      <c r="F74" s="17">
        <f>$F$9-$F$11-F70-$F$6</f>
        <v>172.75</v>
      </c>
      <c r="G74" s="13"/>
      <c r="H74" s="13"/>
      <c r="I74" s="13"/>
      <c r="J74" s="17">
        <f>$J$9-$J$11-J70-$J$6</f>
        <v>189.7</v>
      </c>
    </row>
    <row r="75" spans="1:17" x14ac:dyDescent="0.35">
      <c r="F75" s="17"/>
    </row>
    <row r="76" spans="1:17" s="8" customFormat="1" x14ac:dyDescent="0.35">
      <c r="A76" s="7" t="s">
        <v>1</v>
      </c>
      <c r="C76" s="19"/>
      <c r="D76" s="19"/>
      <c r="E76" s="19"/>
      <c r="F76" s="8" t="s">
        <v>6</v>
      </c>
      <c r="G76" s="19"/>
      <c r="H76" s="19"/>
      <c r="I76" s="19"/>
      <c r="J76" s="9" t="s">
        <v>12</v>
      </c>
      <c r="K76" s="19"/>
      <c r="L76" s="19"/>
      <c r="M76" s="19"/>
      <c r="O76" s="19"/>
      <c r="P76" s="19"/>
      <c r="Q76" s="19"/>
    </row>
    <row r="77" spans="1:17" x14ac:dyDescent="0.35">
      <c r="A77" s="2" t="s">
        <v>0</v>
      </c>
      <c r="F77" s="3">
        <v>0.35416666666666669</v>
      </c>
      <c r="J77" s="4">
        <v>0.5625</v>
      </c>
    </row>
    <row r="78" spans="1:17" ht="29" x14ac:dyDescent="0.35">
      <c r="A78" s="2" t="s">
        <v>28</v>
      </c>
      <c r="F78">
        <v>81.7</v>
      </c>
      <c r="G78" s="14">
        <v>72.900000000000006</v>
      </c>
      <c r="H78" s="14">
        <v>74.8</v>
      </c>
      <c r="I78" s="14">
        <v>75.3</v>
      </c>
      <c r="J78" s="1">
        <v>95.3</v>
      </c>
      <c r="K78" s="14">
        <v>96.2</v>
      </c>
      <c r="L78" s="14">
        <v>87.6</v>
      </c>
      <c r="M78" s="14">
        <v>96.4</v>
      </c>
    </row>
    <row r="79" spans="1:17" ht="29" x14ac:dyDescent="0.35">
      <c r="A79" s="2" t="s">
        <v>33</v>
      </c>
      <c r="F79" s="1">
        <f>AVERAGE(F78:I78)</f>
        <v>76.175000000000011</v>
      </c>
      <c r="J79" s="1">
        <f>AVERAGE(J78:M78)</f>
        <v>93.875</v>
      </c>
    </row>
    <row r="80" spans="1:17" x14ac:dyDescent="0.35">
      <c r="A80" s="2" t="s">
        <v>31</v>
      </c>
      <c r="F80">
        <v>50000</v>
      </c>
      <c r="J80">
        <v>100000</v>
      </c>
    </row>
    <row r="81" spans="1:17" x14ac:dyDescent="0.35">
      <c r="A81" s="2" t="s">
        <v>54</v>
      </c>
      <c r="F81" s="16">
        <f>F80+$F$7</f>
        <v>51597.18</v>
      </c>
      <c r="J81" s="16">
        <f>J80+$J$7</f>
        <v>100000</v>
      </c>
    </row>
    <row r="82" spans="1:17" x14ac:dyDescent="0.35">
      <c r="A82" s="2" t="s">
        <v>32</v>
      </c>
      <c r="F82" s="17">
        <f>((F81/1000)/100)/($F$5/1000000)</f>
        <v>10.345107390529453</v>
      </c>
      <c r="G82" s="13"/>
      <c r="H82" s="13"/>
      <c r="I82" s="13"/>
      <c r="J82" s="17">
        <f>((J81/1000)/100)/($J$5/1000000)</f>
        <v>20.049753475925339</v>
      </c>
    </row>
    <row r="83" spans="1:17" x14ac:dyDescent="0.35">
      <c r="A83" s="2" t="s">
        <v>29</v>
      </c>
      <c r="F83" s="17">
        <f>$F$9-$F$11-F79-$F$6</f>
        <v>160.82499999999999</v>
      </c>
      <c r="G83" s="13"/>
      <c r="H83" s="13"/>
      <c r="I83" s="13"/>
      <c r="J83" s="17">
        <f>$J$9-$J$11-J79-$J$6</f>
        <v>171.125</v>
      </c>
    </row>
    <row r="84" spans="1:17" x14ac:dyDescent="0.35">
      <c r="J84" s="1"/>
    </row>
    <row r="85" spans="1:17" s="8" customFormat="1" x14ac:dyDescent="0.35">
      <c r="A85" s="7" t="s">
        <v>1</v>
      </c>
      <c r="C85" s="19"/>
      <c r="D85" s="19"/>
      <c r="E85" s="19"/>
      <c r="F85" s="8" t="s">
        <v>6</v>
      </c>
      <c r="G85" s="19"/>
      <c r="H85" s="19"/>
      <c r="I85" s="19"/>
      <c r="J85" s="9"/>
      <c r="K85" s="19"/>
      <c r="L85" s="19"/>
      <c r="M85" s="19"/>
      <c r="O85" s="19"/>
      <c r="P85" s="19"/>
      <c r="Q85" s="19"/>
    </row>
    <row r="86" spans="1:17" x14ac:dyDescent="0.35">
      <c r="A86" s="2" t="s">
        <v>0</v>
      </c>
      <c r="F86" s="3">
        <v>0.54166666666666663</v>
      </c>
      <c r="J86" s="1"/>
    </row>
    <row r="87" spans="1:17" ht="29" x14ac:dyDescent="0.35">
      <c r="A87" s="2" t="s">
        <v>28</v>
      </c>
      <c r="F87">
        <v>81.7</v>
      </c>
      <c r="G87" s="14">
        <v>72.900000000000006</v>
      </c>
      <c r="H87" s="14">
        <v>75</v>
      </c>
      <c r="I87" s="14">
        <v>79</v>
      </c>
      <c r="J87" s="1"/>
    </row>
    <row r="88" spans="1:17" ht="29" x14ac:dyDescent="0.35">
      <c r="A88" s="2" t="s">
        <v>33</v>
      </c>
      <c r="F88" s="1">
        <f>AVERAGE(F87:I87)</f>
        <v>77.150000000000006</v>
      </c>
      <c r="J88" s="1"/>
    </row>
    <row r="89" spans="1:17" x14ac:dyDescent="0.35">
      <c r="A89" s="2" t="s">
        <v>31</v>
      </c>
      <c r="F89">
        <v>65000</v>
      </c>
      <c r="J89" s="1"/>
    </row>
    <row r="90" spans="1:17" x14ac:dyDescent="0.35">
      <c r="A90" s="2" t="s">
        <v>54</v>
      </c>
      <c r="F90" s="16">
        <f>F89+$F$7</f>
        <v>66597.179999999993</v>
      </c>
      <c r="J90" s="1"/>
    </row>
    <row r="91" spans="1:17" x14ac:dyDescent="0.35">
      <c r="A91" s="2" t="s">
        <v>32</v>
      </c>
      <c r="F91" s="17">
        <f>((F90/1000)/100)/($F$5/1000000)</f>
        <v>13.352570411918252</v>
      </c>
      <c r="J91" s="1"/>
    </row>
    <row r="92" spans="1:17" x14ac:dyDescent="0.35">
      <c r="A92" s="2" t="s">
        <v>29</v>
      </c>
      <c r="F92" s="17">
        <f>$F$9-$F$11-F88-$F$6</f>
        <v>159.85</v>
      </c>
    </row>
    <row r="94" spans="1:17" s="8" customFormat="1" x14ac:dyDescent="0.35">
      <c r="A94" s="7" t="s">
        <v>1</v>
      </c>
      <c r="C94" s="19"/>
      <c r="D94" s="19"/>
      <c r="E94" s="19"/>
      <c r="F94" s="8" t="s">
        <v>9</v>
      </c>
      <c r="G94" s="19"/>
      <c r="H94" s="19"/>
      <c r="I94" s="19"/>
      <c r="K94" s="19"/>
      <c r="L94" s="19"/>
      <c r="M94" s="19"/>
      <c r="O94" s="19"/>
      <c r="P94" s="19"/>
      <c r="Q94" s="19"/>
    </row>
    <row r="95" spans="1:17" x14ac:dyDescent="0.35">
      <c r="A95" s="2" t="s">
        <v>0</v>
      </c>
      <c r="F95" s="3">
        <v>0.35416666666666669</v>
      </c>
    </row>
    <row r="96" spans="1:17" ht="29" x14ac:dyDescent="0.35">
      <c r="A96" s="2" t="s">
        <v>28</v>
      </c>
      <c r="F96">
        <v>92.1</v>
      </c>
      <c r="G96" s="14">
        <v>90.5</v>
      </c>
      <c r="H96" s="14">
        <v>94.6</v>
      </c>
      <c r="I96" s="14">
        <v>89.3</v>
      </c>
    </row>
    <row r="97" spans="1:17" ht="29" x14ac:dyDescent="0.35">
      <c r="A97" s="2" t="s">
        <v>33</v>
      </c>
      <c r="F97" s="1">
        <f>AVERAGE(F96:I96)</f>
        <v>91.625</v>
      </c>
    </row>
    <row r="98" spans="1:17" x14ac:dyDescent="0.35">
      <c r="A98" s="2" t="s">
        <v>31</v>
      </c>
      <c r="F98">
        <v>90000</v>
      </c>
    </row>
    <row r="99" spans="1:17" x14ac:dyDescent="0.35">
      <c r="A99" s="2" t="s">
        <v>54</v>
      </c>
      <c r="F99" s="16">
        <f>F98+$F$7</f>
        <v>91597.18</v>
      </c>
    </row>
    <row r="100" spans="1:17" x14ac:dyDescent="0.35">
      <c r="A100" s="2" t="s">
        <v>32</v>
      </c>
      <c r="F100" s="17">
        <f>((F99/1000)/100)/($F$5/1000000)</f>
        <v>18.365008780899586</v>
      </c>
    </row>
    <row r="101" spans="1:17" x14ac:dyDescent="0.35">
      <c r="A101" s="2" t="s">
        <v>29</v>
      </c>
      <c r="F101" s="17">
        <f>$F$9-$F$11-F97-$F$6</f>
        <v>145.375</v>
      </c>
    </row>
    <row r="103" spans="1:17" x14ac:dyDescent="0.35">
      <c r="A103" s="7" t="s">
        <v>1</v>
      </c>
      <c r="F103" s="8" t="s">
        <v>9</v>
      </c>
    </row>
    <row r="104" spans="1:17" s="8" customFormat="1" x14ac:dyDescent="0.35">
      <c r="A104" s="2" t="s">
        <v>0</v>
      </c>
      <c r="F104" s="3">
        <v>0.72916666666666663</v>
      </c>
      <c r="G104" s="19"/>
      <c r="H104" s="19"/>
      <c r="I104" s="19"/>
      <c r="K104" s="19"/>
      <c r="L104" s="19"/>
      <c r="M104" s="19"/>
      <c r="O104" s="19"/>
      <c r="P104" s="19"/>
      <c r="Q104" s="19"/>
    </row>
    <row r="105" spans="1:17" ht="29" x14ac:dyDescent="0.35">
      <c r="A105" s="2" t="s">
        <v>28</v>
      </c>
      <c r="F105">
        <v>106</v>
      </c>
      <c r="G105" s="14">
        <v>109.4</v>
      </c>
      <c r="H105" s="14">
        <v>99.1</v>
      </c>
      <c r="I105" s="14">
        <v>95</v>
      </c>
    </row>
    <row r="106" spans="1:17" ht="29" x14ac:dyDescent="0.35">
      <c r="A106" s="2" t="s">
        <v>33</v>
      </c>
      <c r="F106" s="1">
        <f>AVERAGE(F105:I105)</f>
        <v>102.375</v>
      </c>
    </row>
    <row r="107" spans="1:17" x14ac:dyDescent="0.35">
      <c r="A107" s="2" t="s">
        <v>31</v>
      </c>
      <c r="F107">
        <v>100000</v>
      </c>
      <c r="G107" s="12"/>
    </row>
    <row r="108" spans="1:17" x14ac:dyDescent="0.35">
      <c r="A108" s="2" t="s">
        <v>54</v>
      </c>
      <c r="F108" s="16">
        <f>F107+$F$7</f>
        <v>101597.18</v>
      </c>
    </row>
    <row r="109" spans="1:17" x14ac:dyDescent="0.35">
      <c r="A109" s="2" t="s">
        <v>32</v>
      </c>
      <c r="F109" s="17">
        <f>((F108/1000)/100)/($F$5/1000000)</f>
        <v>20.369984128492124</v>
      </c>
    </row>
    <row r="110" spans="1:17" x14ac:dyDescent="0.35">
      <c r="A110" s="2" t="s">
        <v>29</v>
      </c>
      <c r="F110" s="17">
        <f>$F$9-$F$11-F106-$F$6</f>
        <v>134.625</v>
      </c>
    </row>
    <row r="112" spans="1:17" x14ac:dyDescent="0.35">
      <c r="A112" s="7" t="s">
        <v>36</v>
      </c>
    </row>
    <row r="113" spans="1:7" x14ac:dyDescent="0.35">
      <c r="A113" s="7" t="s">
        <v>1</v>
      </c>
      <c r="B113" s="8" t="s">
        <v>10</v>
      </c>
      <c r="C113" s="19"/>
      <c r="D113" s="19"/>
      <c r="E113" s="19"/>
      <c r="F113" s="8" t="s">
        <v>10</v>
      </c>
    </row>
    <row r="114" spans="1:7" x14ac:dyDescent="0.35">
      <c r="A114" s="2" t="s">
        <v>0</v>
      </c>
      <c r="B114" s="3">
        <v>0.39583333333333331</v>
      </c>
      <c r="F114" s="3">
        <v>0.8125</v>
      </c>
    </row>
    <row r="115" spans="1:7" x14ac:dyDescent="0.35">
      <c r="A115" s="2" t="s">
        <v>35</v>
      </c>
      <c r="B115">
        <v>1971.95</v>
      </c>
      <c r="F115">
        <v>1736.3</v>
      </c>
    </row>
    <row r="116" spans="1:7" ht="29" x14ac:dyDescent="0.35">
      <c r="A116" s="2" t="s">
        <v>28</v>
      </c>
      <c r="B116" s="6">
        <v>98.7</v>
      </c>
      <c r="C116" s="12">
        <v>98.9</v>
      </c>
      <c r="D116" s="12">
        <v>98.5</v>
      </c>
      <c r="E116" s="12">
        <v>98.2</v>
      </c>
      <c r="F116" s="6">
        <v>95</v>
      </c>
      <c r="G116" s="14">
        <v>109.4</v>
      </c>
    </row>
    <row r="117" spans="1:7" ht="29" x14ac:dyDescent="0.35">
      <c r="A117" s="2" t="s">
        <v>33</v>
      </c>
      <c r="B117" s="1">
        <f>AVERAGE(B116:E116)</f>
        <v>98.575000000000003</v>
      </c>
      <c r="F117" s="1">
        <f>AVERAGE(F116:I116)</f>
        <v>102.2</v>
      </c>
    </row>
    <row r="118" spans="1:7" x14ac:dyDescent="0.35">
      <c r="A118" s="2" t="s">
        <v>29</v>
      </c>
      <c r="B118" s="17">
        <f>$B$9-$B$11-B117-$B$6</f>
        <v>139.42500000000001</v>
      </c>
      <c r="F118" s="17">
        <f>$F$9-$F$11-F117-$F$6</f>
        <v>134.80000000000001</v>
      </c>
    </row>
    <row r="119" spans="1:7" ht="43.5" x14ac:dyDescent="0.35">
      <c r="A119" s="2" t="s">
        <v>38</v>
      </c>
      <c r="B119" s="5">
        <v>20037</v>
      </c>
      <c r="C119" s="10"/>
      <c r="D119" s="10"/>
      <c r="E119" s="10"/>
      <c r="F119" s="5">
        <v>19819</v>
      </c>
    </row>
    <row r="120" spans="1:7" ht="29" x14ac:dyDescent="0.35">
      <c r="A120" s="2" t="s">
        <v>39</v>
      </c>
      <c r="B120" s="5">
        <f>B119-B7-B14</f>
        <v>9363.7599999999984</v>
      </c>
      <c r="F120" s="5">
        <f>F119-F7-F14</f>
        <v>9131.82</v>
      </c>
    </row>
  </sheetData>
  <pageMargins left="0.7" right="0.7" top="0.78740157499999996" bottom="0.78740157499999996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1"/>
  <sheetViews>
    <sheetView zoomScale="130" zoomScaleNormal="130" workbookViewId="0">
      <selection activeCell="I8" sqref="I8"/>
    </sheetView>
  </sheetViews>
  <sheetFormatPr defaultColWidth="10.90625" defaultRowHeight="14.5" x14ac:dyDescent="0.35"/>
  <cols>
    <col min="1" max="1" width="17.81640625" bestFit="1" customWidth="1"/>
    <col min="2" max="2" width="10.54296875" bestFit="1" customWidth="1"/>
    <col min="3" max="3" width="11.54296875" bestFit="1" customWidth="1"/>
    <col min="4" max="4" width="12.54296875" bestFit="1" customWidth="1"/>
    <col min="6" max="6" width="10.54296875" bestFit="1" customWidth="1"/>
    <col min="7" max="7" width="11.54296875" bestFit="1" customWidth="1"/>
    <col min="8" max="8" width="12.54296875" bestFit="1" customWidth="1"/>
  </cols>
  <sheetData>
    <row r="1" spans="1:9" x14ac:dyDescent="0.35">
      <c r="B1" s="8" t="s">
        <v>13</v>
      </c>
      <c r="C1" s="14"/>
      <c r="D1" s="14"/>
      <c r="E1" s="14"/>
      <c r="F1" s="8" t="s">
        <v>14</v>
      </c>
    </row>
    <row r="2" spans="1:9" x14ac:dyDescent="0.35">
      <c r="A2" t="s">
        <v>43</v>
      </c>
      <c r="B2" t="s">
        <v>44</v>
      </c>
      <c r="C2" t="s">
        <v>45</v>
      </c>
      <c r="D2" t="s">
        <v>46</v>
      </c>
      <c r="E2" s="14"/>
      <c r="F2" t="s">
        <v>44</v>
      </c>
      <c r="G2" t="s">
        <v>45</v>
      </c>
      <c r="H2" t="s">
        <v>46</v>
      </c>
    </row>
    <row r="3" spans="1:9" x14ac:dyDescent="0.35">
      <c r="A3" t="s">
        <v>42</v>
      </c>
      <c r="B3" s="5">
        <v>2.1800000000000002</v>
      </c>
      <c r="C3" s="5">
        <v>2.19</v>
      </c>
      <c r="D3" s="5">
        <v>2.2000000000000002</v>
      </c>
      <c r="E3" s="5"/>
      <c r="F3" s="5">
        <v>2.12</v>
      </c>
      <c r="G3" s="5">
        <v>2.19</v>
      </c>
      <c r="H3" s="5">
        <v>2.21</v>
      </c>
    </row>
    <row r="4" spans="1:9" x14ac:dyDescent="0.35">
      <c r="A4" t="s">
        <v>47</v>
      </c>
      <c r="B4" s="5">
        <v>94.56</v>
      </c>
      <c r="C4" s="5">
        <v>97.58</v>
      </c>
      <c r="D4" s="5">
        <v>107.53</v>
      </c>
      <c r="E4" s="5"/>
      <c r="F4" s="5">
        <v>88.91</v>
      </c>
      <c r="G4" s="5">
        <v>124.74</v>
      </c>
      <c r="H4" s="5">
        <v>84.74</v>
      </c>
    </row>
    <row r="5" spans="1:9" x14ac:dyDescent="0.35">
      <c r="A5" t="s">
        <v>50</v>
      </c>
      <c r="B5" s="5">
        <f>B4-B3</f>
        <v>92.38</v>
      </c>
      <c r="C5" s="5">
        <f t="shared" ref="C5:D5" si="0">C4-C3</f>
        <v>95.39</v>
      </c>
      <c r="D5" s="5">
        <f t="shared" si="0"/>
        <v>105.33</v>
      </c>
      <c r="E5" s="5"/>
      <c r="F5" s="5">
        <f>F4-F3</f>
        <v>86.789999999999992</v>
      </c>
      <c r="G5" s="5">
        <f t="shared" ref="G5" si="1">G4-G3</f>
        <v>122.55</v>
      </c>
      <c r="H5" s="5">
        <f t="shared" ref="H5" si="2">H4-H3</f>
        <v>82.53</v>
      </c>
    </row>
    <row r="6" spans="1:9" x14ac:dyDescent="0.35">
      <c r="A6" t="s">
        <v>48</v>
      </c>
      <c r="B6" s="5">
        <v>58.28</v>
      </c>
      <c r="C6" s="5">
        <v>60.04</v>
      </c>
      <c r="D6" s="5">
        <v>65.78</v>
      </c>
      <c r="E6" s="5"/>
      <c r="F6" s="5">
        <v>51.69</v>
      </c>
      <c r="G6" s="5">
        <v>73.27</v>
      </c>
      <c r="H6" s="5">
        <v>51.3</v>
      </c>
    </row>
    <row r="7" spans="1:9" x14ac:dyDescent="0.35">
      <c r="A7" t="s">
        <v>51</v>
      </c>
      <c r="B7" s="5">
        <f>B6-B3</f>
        <v>56.1</v>
      </c>
      <c r="C7" s="5">
        <f t="shared" ref="C7:D7" si="3">C6-C3</f>
        <v>57.85</v>
      </c>
      <c r="D7" s="5">
        <f t="shared" si="3"/>
        <v>63.58</v>
      </c>
      <c r="E7" s="5"/>
      <c r="F7" s="5">
        <f>F6-F3</f>
        <v>49.57</v>
      </c>
      <c r="G7" s="5">
        <f t="shared" ref="G7" si="4">G6-G3</f>
        <v>71.08</v>
      </c>
      <c r="H7" s="5">
        <f t="shared" ref="H7" si="5">H6-H3</f>
        <v>49.089999999999996</v>
      </c>
    </row>
    <row r="8" spans="1:9" x14ac:dyDescent="0.35">
      <c r="A8" t="s">
        <v>49</v>
      </c>
      <c r="B8" s="5">
        <f>((B5-B7)/B7)*100</f>
        <v>64.670231729055246</v>
      </c>
      <c r="C8" s="5">
        <f t="shared" ref="C8:D8" si="6">((C5-C7)/C7)*100</f>
        <v>64.89196197061365</v>
      </c>
      <c r="D8" s="5">
        <f t="shared" si="6"/>
        <v>65.665303554576909</v>
      </c>
      <c r="E8" s="5">
        <f>+AVERAGE(B8:D8)</f>
        <v>65.07583241808193</v>
      </c>
      <c r="F8" s="5">
        <f>((F5-F7)/F7)*100</f>
        <v>75.085737341133722</v>
      </c>
      <c r="G8" s="5">
        <f t="shared" ref="G8" si="7">((G5-G7)/G7)*100</f>
        <v>72.41136747326955</v>
      </c>
      <c r="H8" s="5">
        <f t="shared" ref="H8" si="8">((H5-H7)/H7)*100</f>
        <v>68.119779995925867</v>
      </c>
      <c r="I8" s="5">
        <f>+AVERAGE(F8:H8)</f>
        <v>71.87229493677637</v>
      </c>
    </row>
    <row r="10" spans="1:9" x14ac:dyDescent="0.35">
      <c r="A10" t="s">
        <v>52</v>
      </c>
      <c r="B10">
        <v>2.6</v>
      </c>
      <c r="F10">
        <v>2.6</v>
      </c>
    </row>
    <row r="11" spans="1:9" x14ac:dyDescent="0.35">
      <c r="A11" t="s">
        <v>53</v>
      </c>
      <c r="B11" s="5">
        <f>Consolidation!B18</f>
        <v>254.75</v>
      </c>
      <c r="F11" s="5">
        <f>Consolidation!F18</f>
        <v>253.5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0"/>
  <sheetViews>
    <sheetView zoomScale="130" zoomScaleNormal="130" workbookViewId="0">
      <selection activeCell="I4" sqref="I4"/>
    </sheetView>
  </sheetViews>
  <sheetFormatPr defaultColWidth="10.90625" defaultRowHeight="14.5" x14ac:dyDescent="0.35"/>
  <cols>
    <col min="2" max="4" width="11.453125" style="4"/>
    <col min="5" max="5" width="13.1796875" bestFit="1" customWidth="1"/>
    <col min="6" max="6" width="13.453125" bestFit="1" customWidth="1"/>
    <col min="12" max="12" width="15.54296875" bestFit="1" customWidth="1"/>
  </cols>
  <sheetData>
    <row r="1" spans="1:12" x14ac:dyDescent="0.35">
      <c r="A1" t="s">
        <v>1</v>
      </c>
      <c r="B1" s="4" t="s">
        <v>0</v>
      </c>
      <c r="C1" s="4" t="s">
        <v>60</v>
      </c>
      <c r="D1" s="4" t="s">
        <v>61</v>
      </c>
      <c r="E1" t="s">
        <v>62</v>
      </c>
      <c r="F1" t="s">
        <v>63</v>
      </c>
      <c r="G1" s="25" t="s">
        <v>64</v>
      </c>
      <c r="H1" t="s">
        <v>65</v>
      </c>
      <c r="I1" s="25" t="s">
        <v>55</v>
      </c>
      <c r="J1" s="25" t="s">
        <v>56</v>
      </c>
      <c r="K1" t="s">
        <v>57</v>
      </c>
      <c r="L1" t="s">
        <v>58</v>
      </c>
    </row>
    <row r="2" spans="1:12" x14ac:dyDescent="0.35">
      <c r="A2" t="str">
        <f>Consolidation!B22</f>
        <v>14.02.2023</v>
      </c>
      <c r="B2" s="4">
        <f>Consolidation!B23</f>
        <v>0.41666666666666669</v>
      </c>
      <c r="C2" s="5">
        <v>0</v>
      </c>
      <c r="D2" s="5">
        <v>0</v>
      </c>
      <c r="E2" s="20">
        <f>Consolidation!B28</f>
        <v>0.40099506951850677</v>
      </c>
      <c r="F2">
        <f>Consolidation!B25</f>
        <v>43.524999999999999</v>
      </c>
      <c r="G2" s="18">
        <v>0</v>
      </c>
      <c r="H2" s="18">
        <f>G2/Boundaries!$B$11</f>
        <v>0</v>
      </c>
      <c r="I2" s="18">
        <f>-LN(1-H2)</f>
        <v>0</v>
      </c>
      <c r="J2" s="21">
        <v>0</v>
      </c>
      <c r="K2" s="21">
        <v>0</v>
      </c>
      <c r="L2" s="17">
        <v>0</v>
      </c>
    </row>
    <row r="3" spans="1:12" x14ac:dyDescent="0.35">
      <c r="A3" t="str">
        <f>Consolidation!B31</f>
        <v>16.02.2023</v>
      </c>
      <c r="B3" s="4">
        <f>Consolidation!B32</f>
        <v>0.45833333333333331</v>
      </c>
      <c r="C3" s="5">
        <v>2940</v>
      </c>
      <c r="D3" s="5">
        <f t="shared" ref="D3:D8" si="0">C3+D2</f>
        <v>2940</v>
      </c>
      <c r="E3" s="20">
        <f>Consolidation!B37</f>
        <v>1.307091548503915</v>
      </c>
      <c r="F3" s="18">
        <f>Consolidation!B34</f>
        <v>45.175000000000004</v>
      </c>
      <c r="G3" s="18">
        <f>F3-$F$2</f>
        <v>1.6500000000000057</v>
      </c>
      <c r="H3" s="18">
        <f>G3/Boundaries!$B$11</f>
        <v>6.4769381746810819E-3</v>
      </c>
      <c r="I3" s="18">
        <f t="shared" ref="I3:I8" si="1">-LN(1-H3)</f>
        <v>6.4980045517558562E-3</v>
      </c>
      <c r="J3" s="21">
        <f>-(H3-H2)/(1-H3)</f>
        <v>-6.5191623864085564E-3</v>
      </c>
      <c r="K3" s="21">
        <f>SUM(J2:J3)</f>
        <v>-6.5191623864085564E-3</v>
      </c>
      <c r="L3" s="17">
        <f>(1-(I3*(-1)/K3))*100</f>
        <v>0.32454836064232939</v>
      </c>
    </row>
    <row r="4" spans="1:12" x14ac:dyDescent="0.35">
      <c r="A4" s="24" t="str">
        <f>Consolidation!B40</f>
        <v>22.02.2023</v>
      </c>
      <c r="B4" s="4">
        <f>Consolidation!B41</f>
        <v>0.70833333333333337</v>
      </c>
      <c r="C4" s="5">
        <v>10800</v>
      </c>
      <c r="D4" s="5">
        <f t="shared" si="0"/>
        <v>13740</v>
      </c>
      <c r="E4" s="20">
        <f>Consolidation!B46</f>
        <v>10.329480612670318</v>
      </c>
      <c r="F4" s="18">
        <f>Consolidation!B43</f>
        <v>74.099999999999994</v>
      </c>
      <c r="G4" s="18">
        <f t="shared" ref="G4:G8" si="2">F4-$F$2</f>
        <v>30.574999999999996</v>
      </c>
      <c r="H4" s="18">
        <f>G4/Boundaries!$B$11</f>
        <v>0.12001962708537781</v>
      </c>
      <c r="I4" s="18">
        <f t="shared" si="1"/>
        <v>0.12785567526472297</v>
      </c>
      <c r="J4" s="21">
        <f t="shared" ref="J4:J8" si="3">-(H4-H3)/(1-H4)</f>
        <v>-0.12902866064458568</v>
      </c>
      <c r="K4" s="21">
        <f>SUM(J2:J4)</f>
        <v>-0.13554782303099425</v>
      </c>
      <c r="L4" s="17">
        <f>(1-(I4*(-1)/K4))*100</f>
        <v>5.6748589496065875</v>
      </c>
    </row>
    <row r="5" spans="1:12" x14ac:dyDescent="0.35">
      <c r="A5" s="24" t="str">
        <f>Consolidation!B49</f>
        <v>23.02.2023</v>
      </c>
      <c r="B5" s="4">
        <f>Consolidation!B50</f>
        <v>0.45833333333333331</v>
      </c>
      <c r="C5" s="5">
        <v>1080</v>
      </c>
      <c r="D5" s="5">
        <f t="shared" si="0"/>
        <v>14820</v>
      </c>
      <c r="E5" s="20">
        <f>Consolidation!B55</f>
        <v>15.341918981651654</v>
      </c>
      <c r="F5" s="18">
        <f>Consolidation!B52</f>
        <v>83.025000000000006</v>
      </c>
      <c r="G5" s="18">
        <f t="shared" si="2"/>
        <v>39.500000000000007</v>
      </c>
      <c r="H5" s="18">
        <f>G5/Boundaries!$B$11</f>
        <v>0.15505397448478903</v>
      </c>
      <c r="I5" s="18">
        <f t="shared" si="1"/>
        <v>0.16848252879499398</v>
      </c>
      <c r="J5" s="21">
        <f t="shared" si="3"/>
        <v>-4.1463414634146378E-2</v>
      </c>
      <c r="K5" s="21">
        <f>SUM(J2:J5)</f>
        <v>-0.17701123766514062</v>
      </c>
      <c r="L5" s="17">
        <f t="shared" ref="L5:L8" si="4">(1-(I5*(-1)/K5))*100</f>
        <v>4.8181736835718585</v>
      </c>
    </row>
    <row r="6" spans="1:12" x14ac:dyDescent="0.35">
      <c r="A6" s="24" t="str">
        <f>Consolidation!B58</f>
        <v>24.02.2023</v>
      </c>
      <c r="B6" s="4">
        <f>Consolidation!B59</f>
        <v>0.75</v>
      </c>
      <c r="C6" s="5">
        <v>1260</v>
      </c>
      <c r="D6" s="5">
        <f t="shared" si="0"/>
        <v>16080</v>
      </c>
      <c r="E6" s="20">
        <f>Consolidation!B64</f>
        <v>18.349382003040457</v>
      </c>
      <c r="F6" s="18">
        <f>Consolidation!B61</f>
        <v>92.025000000000006</v>
      </c>
      <c r="G6" s="18">
        <f t="shared" si="2"/>
        <v>48.500000000000007</v>
      </c>
      <c r="H6" s="18">
        <f>G6/Boundaries!$B$11</f>
        <v>0.19038272816486754</v>
      </c>
      <c r="I6" s="18">
        <f t="shared" si="1"/>
        <v>0.2111936468880439</v>
      </c>
      <c r="J6" s="21">
        <f t="shared" si="3"/>
        <v>-4.363636363636364E-2</v>
      </c>
      <c r="K6" s="21">
        <f>SUM(J2:J6)</f>
        <v>-0.22064760130150426</v>
      </c>
      <c r="L6" s="17">
        <f t="shared" si="4"/>
        <v>4.2846395599569593</v>
      </c>
    </row>
    <row r="7" spans="1:12" x14ac:dyDescent="0.35">
      <c r="A7" s="24" t="str">
        <f>Consolidation!B67</f>
        <v>27.02.2023</v>
      </c>
      <c r="B7" s="4">
        <f>Consolidation!B68</f>
        <v>0.54166666666666663</v>
      </c>
      <c r="C7" s="5">
        <v>1140</v>
      </c>
      <c r="D7" s="5">
        <f t="shared" si="0"/>
        <v>17220</v>
      </c>
      <c r="E7" s="20">
        <f>Consolidation!B73</f>
        <v>20.354357350632988</v>
      </c>
      <c r="F7" s="18">
        <f>Consolidation!B70</f>
        <v>101.375</v>
      </c>
      <c r="G7" s="18">
        <f t="shared" si="2"/>
        <v>57.85</v>
      </c>
      <c r="H7" s="18">
        <f>G7/Boundaries!$B$11</f>
        <v>0.22708537782139354</v>
      </c>
      <c r="I7" s="18">
        <f t="shared" si="1"/>
        <v>0.25758668645775429</v>
      </c>
      <c r="J7" s="21">
        <f t="shared" si="3"/>
        <v>-4.7486033519553071E-2</v>
      </c>
      <c r="K7" s="21">
        <f>SUM(J2:J7)</f>
        <v>-0.26813363482105734</v>
      </c>
      <c r="L7" s="17">
        <f t="shared" si="4"/>
        <v>3.9334671199835469</v>
      </c>
    </row>
    <row r="8" spans="1:12" x14ac:dyDescent="0.35">
      <c r="A8" s="24" t="str">
        <f>Consolidation!B113</f>
        <v>01.03.2023</v>
      </c>
      <c r="B8" s="4">
        <f>Consolidation!B114</f>
        <v>0.39583333333333331</v>
      </c>
      <c r="C8" s="5">
        <v>1230</v>
      </c>
      <c r="D8" s="5">
        <f t="shared" si="0"/>
        <v>18450</v>
      </c>
      <c r="E8" s="20">
        <f>Consolidation!B8</f>
        <v>0.3046038747076481</v>
      </c>
      <c r="F8" s="18">
        <f>Consolidation!B117</f>
        <v>98.575000000000003</v>
      </c>
      <c r="G8" s="18">
        <f t="shared" si="2"/>
        <v>55.050000000000004</v>
      </c>
      <c r="H8" s="18">
        <f>G8/Boundaries!$B$11</f>
        <v>0.21609421000981355</v>
      </c>
      <c r="I8" s="18">
        <f t="shared" si="1"/>
        <v>0.24346643168106466</v>
      </c>
      <c r="J8" s="21">
        <f t="shared" si="3"/>
        <v>1.4021031547320999E-2</v>
      </c>
      <c r="K8" s="21">
        <f>SUM(J2:J8)</f>
        <v>-0.25411260327373636</v>
      </c>
      <c r="L8" s="17">
        <f t="shared" si="4"/>
        <v>4.1895488281639359</v>
      </c>
    </row>
    <row r="10" spans="1:12" x14ac:dyDescent="0.35">
      <c r="A10" s="31"/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4"/>
  <sheetViews>
    <sheetView zoomScale="145" zoomScaleNormal="145" workbookViewId="0">
      <selection activeCell="E2" sqref="E2:E12"/>
    </sheetView>
  </sheetViews>
  <sheetFormatPr defaultColWidth="10.90625" defaultRowHeight="14.5" x14ac:dyDescent="0.35"/>
  <cols>
    <col min="5" max="5" width="13" bestFit="1" customWidth="1"/>
    <col min="12" max="12" width="15.54296875" bestFit="1" customWidth="1"/>
  </cols>
  <sheetData>
    <row r="1" spans="1:12" x14ac:dyDescent="0.35">
      <c r="A1" t="s">
        <v>1</v>
      </c>
      <c r="B1" s="4" t="s">
        <v>0</v>
      </c>
      <c r="C1" s="4" t="s">
        <v>60</v>
      </c>
      <c r="D1" s="4" t="s">
        <v>61</v>
      </c>
      <c r="E1" t="s">
        <v>62</v>
      </c>
      <c r="F1" t="s">
        <v>63</v>
      </c>
      <c r="G1" s="25" t="s">
        <v>64</v>
      </c>
      <c r="H1" t="s">
        <v>65</v>
      </c>
      <c r="I1" s="25" t="s">
        <v>55</v>
      </c>
      <c r="J1" s="25" t="s">
        <v>56</v>
      </c>
      <c r="K1" t="s">
        <v>57</v>
      </c>
      <c r="L1" t="s">
        <v>58</v>
      </c>
    </row>
    <row r="2" spans="1:12" x14ac:dyDescent="0.35">
      <c r="A2" t="str">
        <f>Consolidation!F22</f>
        <v>21.02.2023</v>
      </c>
      <c r="B2" s="4">
        <f>Consolidation!F23</f>
        <v>0.73958333333333337</v>
      </c>
      <c r="C2">
        <v>0</v>
      </c>
      <c r="D2" s="6">
        <v>0</v>
      </c>
      <c r="E2" s="17">
        <f>Consolidation!F28</f>
        <v>0.40099506951850677</v>
      </c>
      <c r="F2" s="17">
        <f>Consolidation!F25</f>
        <v>36.424999999999997</v>
      </c>
      <c r="G2" s="18">
        <v>0</v>
      </c>
      <c r="H2" s="18">
        <f>G2/Boundaries!$B$11</f>
        <v>0</v>
      </c>
      <c r="I2" s="18">
        <f>-LN(1-H2)</f>
        <v>0</v>
      </c>
      <c r="J2" s="18">
        <v>0</v>
      </c>
      <c r="K2" s="18">
        <v>0</v>
      </c>
      <c r="L2" s="18">
        <v>0</v>
      </c>
    </row>
    <row r="3" spans="1:12" x14ac:dyDescent="0.35">
      <c r="A3" s="24" t="str">
        <f>Consolidation!F31</f>
        <v>22.02.2023</v>
      </c>
      <c r="B3" s="4">
        <f>Consolidation!F32</f>
        <v>0.5625</v>
      </c>
      <c r="C3" s="6">
        <v>1185</v>
      </c>
      <c r="D3" s="5">
        <f>C3+D2</f>
        <v>1185</v>
      </c>
      <c r="E3" s="17">
        <f>Consolidation!F37</f>
        <v>1.3227183263630515</v>
      </c>
      <c r="F3" s="17">
        <f>Consolidation!F34</f>
        <v>44.674999999999997</v>
      </c>
      <c r="G3" s="18">
        <f>F3-$F$2</f>
        <v>8.25</v>
      </c>
      <c r="H3" s="18">
        <f>G3/Boundaries!$B$11</f>
        <v>3.23846908734053E-2</v>
      </c>
      <c r="I3" s="18">
        <f t="shared" ref="I3:I12" si="0">-LN(1-H3)</f>
        <v>3.292067862008944E-2</v>
      </c>
      <c r="J3" s="18">
        <f>-(H3-H2)/(1-H3)</f>
        <v>-3.3468559837728194E-2</v>
      </c>
      <c r="K3" s="18">
        <f>SUM(J2:J3)</f>
        <v>-3.3468559837728194E-2</v>
      </c>
      <c r="L3" s="18">
        <f>(1-(I3*(-1)/K3))*100</f>
        <v>1.6370026684600303</v>
      </c>
    </row>
    <row r="4" spans="1:12" x14ac:dyDescent="0.35">
      <c r="A4" s="24" t="str">
        <f>Consolidation!F40</f>
        <v>22.02.2023</v>
      </c>
      <c r="B4" s="4">
        <f>Consolidation!F41</f>
        <v>0.66666666666666663</v>
      </c>
      <c r="C4" s="6">
        <v>160</v>
      </c>
      <c r="D4" s="5">
        <f>C4+D3</f>
        <v>1345</v>
      </c>
      <c r="E4" s="17">
        <f>Consolidation!F46</f>
        <v>1.9242109306408113</v>
      </c>
      <c r="F4" s="17">
        <f>Consolidation!F43</f>
        <v>47.050000000000004</v>
      </c>
      <c r="G4" s="18">
        <f t="shared" ref="G4:G12" si="1">F4-$F$2</f>
        <v>10.625000000000007</v>
      </c>
      <c r="H4" s="18">
        <f>G4/Boundaries!$B$11</f>
        <v>4.1707556427870489E-2</v>
      </c>
      <c r="I4" s="18">
        <f t="shared" si="0"/>
        <v>4.2602282905991225E-2</v>
      </c>
      <c r="J4" s="18">
        <f t="shared" ref="J4:J12" si="2">-(H4-H3)/(1-H4)</f>
        <v>-9.7286226318484669E-3</v>
      </c>
      <c r="K4" s="18">
        <f>SUM(J2:J4)</f>
        <v>-4.3197182469576663E-2</v>
      </c>
      <c r="L4" s="18">
        <f t="shared" ref="L4:L12" si="3">(1-(I4*(-1)/K4))*100</f>
        <v>1.3771721431239614</v>
      </c>
    </row>
    <row r="5" spans="1:12" x14ac:dyDescent="0.35">
      <c r="A5" s="24" t="str">
        <f>Consolidation!F49</f>
        <v>23.02.2023</v>
      </c>
      <c r="B5" s="4">
        <f>Consolidation!F50</f>
        <v>0.45833333333333331</v>
      </c>
      <c r="C5" s="6">
        <v>1140</v>
      </c>
      <c r="D5" s="5">
        <f>C5+D4</f>
        <v>2485</v>
      </c>
      <c r="E5" s="17">
        <f>Consolidation!F55</f>
        <v>2.325206000159318</v>
      </c>
      <c r="F5" s="17">
        <f>Consolidation!F52</f>
        <v>53.1</v>
      </c>
      <c r="G5" s="18">
        <f t="shared" si="1"/>
        <v>16.675000000000004</v>
      </c>
      <c r="H5" s="18">
        <f>G5/Boundaries!$B$11</f>
        <v>6.545632973503436E-2</v>
      </c>
      <c r="I5" s="18">
        <f t="shared" si="0"/>
        <v>6.7696922022724482E-2</v>
      </c>
      <c r="J5" s="18">
        <f t="shared" si="2"/>
        <v>-2.5412160033602839E-2</v>
      </c>
      <c r="K5" s="18">
        <f>SUM(J2:J5)</f>
        <v>-6.8609342503179502E-2</v>
      </c>
      <c r="L5" s="18">
        <f t="shared" si="3"/>
        <v>1.3298778958750979</v>
      </c>
    </row>
    <row r="6" spans="1:12" x14ac:dyDescent="0.35">
      <c r="A6" s="24" t="str">
        <f>Consolidation!F58</f>
        <v>24.02.2023</v>
      </c>
      <c r="B6" s="4">
        <f>Consolidation!F59</f>
        <v>0.72916666666666663</v>
      </c>
      <c r="C6" s="6">
        <v>1830</v>
      </c>
      <c r="D6" s="5">
        <f t="shared" ref="D6:D12" si="4">C6+D5</f>
        <v>4315</v>
      </c>
      <c r="E6" s="17">
        <f>Consolidation!F64</f>
        <v>3.3276936739555851</v>
      </c>
      <c r="F6" s="17">
        <f>Consolidation!F61</f>
        <v>54.975000000000001</v>
      </c>
      <c r="G6" s="18">
        <f t="shared" si="1"/>
        <v>18.550000000000004</v>
      </c>
      <c r="H6" s="18">
        <f>G6/Boundaries!$B$11</f>
        <v>7.2816486751717382E-2</v>
      </c>
      <c r="I6" s="18">
        <f t="shared" si="0"/>
        <v>7.5603768339572261E-2</v>
      </c>
      <c r="J6" s="18">
        <f t="shared" si="2"/>
        <v>-7.9381879762912781E-3</v>
      </c>
      <c r="K6" s="18">
        <f>SUM(J2:J6)</f>
        <v>-7.6547530479470785E-2</v>
      </c>
      <c r="L6" s="18">
        <f t="shared" si="3"/>
        <v>1.232909976307639</v>
      </c>
    </row>
    <row r="7" spans="1:12" x14ac:dyDescent="0.35">
      <c r="A7" t="str">
        <f>Consolidation!F67</f>
        <v>24.02.2023</v>
      </c>
      <c r="B7" s="4">
        <f>Consolidation!F68</f>
        <v>0.77083333333333337</v>
      </c>
      <c r="C7" s="6">
        <v>60</v>
      </c>
      <c r="D7" s="5">
        <f t="shared" si="4"/>
        <v>4375</v>
      </c>
      <c r="E7" s="17">
        <f>Consolidation!F73</f>
        <v>5.3326690215481198</v>
      </c>
      <c r="F7" s="17">
        <f>Consolidation!F70</f>
        <v>64.25</v>
      </c>
      <c r="G7" s="18">
        <f t="shared" si="1"/>
        <v>27.825000000000003</v>
      </c>
      <c r="H7" s="18">
        <f>G7/Boundaries!$B$11</f>
        <v>0.10922473012757607</v>
      </c>
      <c r="I7" s="18">
        <f t="shared" si="0"/>
        <v>0.11566310569014325</v>
      </c>
      <c r="J7" s="18">
        <f t="shared" si="2"/>
        <v>-4.087253497851713E-2</v>
      </c>
      <c r="K7" s="18">
        <f>SUM(J2:J7)</f>
        <v>-0.11742006545798792</v>
      </c>
      <c r="L7" s="18">
        <f t="shared" si="3"/>
        <v>1.4963028346064888</v>
      </c>
    </row>
    <row r="8" spans="1:12" x14ac:dyDescent="0.35">
      <c r="A8" t="str">
        <f>Consolidation!F76</f>
        <v>27.02.2023</v>
      </c>
      <c r="B8" s="4">
        <f>Consolidation!F77</f>
        <v>0.35416666666666669</v>
      </c>
      <c r="C8" s="6">
        <v>3720</v>
      </c>
      <c r="D8" s="5">
        <f t="shared" si="4"/>
        <v>8095</v>
      </c>
      <c r="E8" s="17">
        <f>Consolidation!F82</f>
        <v>10.345107390529453</v>
      </c>
      <c r="F8" s="17">
        <f>Consolidation!F79</f>
        <v>76.175000000000011</v>
      </c>
      <c r="G8" s="18">
        <f t="shared" si="1"/>
        <v>39.750000000000014</v>
      </c>
      <c r="H8" s="18">
        <f>G8/Boundaries!$B$11</f>
        <v>0.15603532875368015</v>
      </c>
      <c r="I8" s="18">
        <f>-LN(1-H8)</f>
        <v>0.16964464397517154</v>
      </c>
      <c r="J8" s="18">
        <f t="shared" si="2"/>
        <v>-5.5465116279069845E-2</v>
      </c>
      <c r="K8" s="18">
        <f>SUM(J2:J8)</f>
        <v>-0.17288518173705775</v>
      </c>
      <c r="L8" s="18">
        <f t="shared" si="3"/>
        <v>1.8743872258611294</v>
      </c>
    </row>
    <row r="9" spans="1:12" x14ac:dyDescent="0.35">
      <c r="A9" t="str">
        <f>Consolidation!F85</f>
        <v>27.02.2023</v>
      </c>
      <c r="B9" s="4">
        <f>Consolidation!F86</f>
        <v>0.54166666666666663</v>
      </c>
      <c r="C9" s="6">
        <v>270</v>
      </c>
      <c r="D9" s="5">
        <f t="shared" si="4"/>
        <v>8365</v>
      </c>
      <c r="E9" s="17">
        <f>Consolidation!F91</f>
        <v>13.352570411918252</v>
      </c>
      <c r="F9" s="17">
        <f>Consolidation!F88</f>
        <v>77.150000000000006</v>
      </c>
      <c r="G9" s="18">
        <f t="shared" si="1"/>
        <v>40.725000000000009</v>
      </c>
      <c r="H9" s="18">
        <f>G9/Boundaries!$B$11</f>
        <v>0.15986261040235528</v>
      </c>
      <c r="I9" s="18">
        <f t="shared" si="0"/>
        <v>0.17418984147428487</v>
      </c>
      <c r="J9" s="18">
        <f t="shared" si="2"/>
        <v>-4.5555425768017254E-3</v>
      </c>
      <c r="K9" s="18">
        <f>SUM(J2:J9)</f>
        <v>-0.17744072431385946</v>
      </c>
      <c r="L9" s="18">
        <f t="shared" si="3"/>
        <v>1.832095113534582</v>
      </c>
    </row>
    <row r="10" spans="1:12" x14ac:dyDescent="0.35">
      <c r="A10" t="str">
        <f>Consolidation!F94</f>
        <v>28.02.2023</v>
      </c>
      <c r="B10" s="4">
        <f>Consolidation!F95</f>
        <v>0.35416666666666669</v>
      </c>
      <c r="C10" s="6">
        <v>1170</v>
      </c>
      <c r="D10" s="5">
        <f t="shared" si="4"/>
        <v>9535</v>
      </c>
      <c r="E10" s="17">
        <f>Consolidation!F100</f>
        <v>18.365008780899586</v>
      </c>
      <c r="F10" s="17">
        <f>Consolidation!F97</f>
        <v>91.625</v>
      </c>
      <c r="G10" s="18">
        <f t="shared" si="1"/>
        <v>55.2</v>
      </c>
      <c r="H10" s="18">
        <f>G10/Boundaries!$B$11</f>
        <v>0.21668302257114819</v>
      </c>
      <c r="I10" s="18">
        <f t="shared" si="0"/>
        <v>0.24421784060809137</v>
      </c>
      <c r="J10" s="18">
        <f t="shared" si="2"/>
        <v>-7.253821097469304E-2</v>
      </c>
      <c r="K10" s="18">
        <f>SUM(J2:J10)</f>
        <v>-0.2499789352885525</v>
      </c>
      <c r="L10" s="18">
        <f t="shared" si="3"/>
        <v>2.3046320578216095</v>
      </c>
    </row>
    <row r="11" spans="1:12" x14ac:dyDescent="0.35">
      <c r="A11" t="str">
        <f>Consolidation!F103</f>
        <v>28.02.2023</v>
      </c>
      <c r="B11" s="4">
        <f>Consolidation!F104</f>
        <v>0.72916666666666663</v>
      </c>
      <c r="C11" s="6">
        <v>540</v>
      </c>
      <c r="D11" s="5">
        <f t="shared" si="4"/>
        <v>10075</v>
      </c>
      <c r="E11" s="17">
        <f>Consolidation!F109</f>
        <v>20.369984128492124</v>
      </c>
      <c r="F11" s="17">
        <f>Consolidation!F106</f>
        <v>102.375</v>
      </c>
      <c r="G11" s="18">
        <f t="shared" si="1"/>
        <v>65.95</v>
      </c>
      <c r="H11" s="18">
        <f>G11/Boundaries!$B$11</f>
        <v>0.25888125613346419</v>
      </c>
      <c r="I11" s="18">
        <f t="shared" si="0"/>
        <v>0.2995944183914338</v>
      </c>
      <c r="J11" s="18">
        <f t="shared" si="2"/>
        <v>-5.6938559322033899E-2</v>
      </c>
      <c r="K11" s="18">
        <f>SUM(J2:J11)</f>
        <v>-0.30691749461058637</v>
      </c>
      <c r="L11" s="18">
        <f t="shared" si="3"/>
        <v>2.3860080796124117</v>
      </c>
    </row>
    <row r="12" spans="1:12" x14ac:dyDescent="0.35">
      <c r="A12" t="str">
        <f>Consolidation!F113</f>
        <v>01.03.2023</v>
      </c>
      <c r="B12" s="4">
        <f>Consolidation!F114</f>
        <v>0.8125</v>
      </c>
      <c r="C12" s="6">
        <v>1560</v>
      </c>
      <c r="D12" s="5">
        <f t="shared" si="4"/>
        <v>11635</v>
      </c>
      <c r="E12" s="17">
        <f>Consolidation!F8</f>
        <v>0.32023065256678435</v>
      </c>
      <c r="F12" s="17">
        <f>Consolidation!F117</f>
        <v>102.2</v>
      </c>
      <c r="G12" s="18">
        <f t="shared" si="1"/>
        <v>65.775000000000006</v>
      </c>
      <c r="H12" s="18">
        <f>G12/Boundaries!$B$11</f>
        <v>0.25819430814524047</v>
      </c>
      <c r="I12" s="18">
        <f t="shared" si="0"/>
        <v>0.29866794092459387</v>
      </c>
      <c r="J12" s="18">
        <f t="shared" si="2"/>
        <v>9.2604841910301505E-4</v>
      </c>
      <c r="K12" s="18">
        <f>SUM(J2:J12)</f>
        <v>-0.30599144619148333</v>
      </c>
      <c r="L12" s="18">
        <f t="shared" si="3"/>
        <v>2.3933692781420324</v>
      </c>
    </row>
    <row r="14" spans="1:12" x14ac:dyDescent="0.35">
      <c r="A14" s="6"/>
      <c r="B14" s="6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4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Consolidation</vt:lpstr>
      <vt:lpstr>Boundaries</vt:lpstr>
      <vt:lpstr>Model I</vt:lpstr>
      <vt:lpstr>Model_II</vt:lpstr>
      <vt:lpstr>time vs. def</vt:lpstr>
      <vt:lpstr>load vs. def</vt:lpstr>
      <vt:lpstr>Consolidation!Print_Area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</dc:creator>
  <cp:lastModifiedBy>William Ovalle Villamil</cp:lastModifiedBy>
  <dcterms:created xsi:type="dcterms:W3CDTF">2023-03-14T13:35:45Z</dcterms:created>
  <dcterms:modified xsi:type="dcterms:W3CDTF">2023-04-17T09:42:37Z</dcterms:modified>
</cp:coreProperties>
</file>